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K:\Ekonomický úsek\Účetnictví\OLÚ - Opravy\Oprava Byt 1+1 cp 510 Poho\PD\Poptávka\Výkaz výměr_byt_5_slepý\"/>
    </mc:Choice>
  </mc:AlternateContent>
  <xr:revisionPtr revIDLastSave="0" documentId="13_ncr:1_{2B20285F-D41F-4325-A647-47A4DB36AA56}" xr6:coauthVersionLast="47" xr6:coauthVersionMax="47" xr10:uidLastSave="{00000000-0000-0000-0000-000000000000}"/>
  <bookViews>
    <workbookView xWindow="-108" yWindow="-108" windowWidth="30936" windowHeight="16896" tabRatio="500" activeTab="2" xr2:uid="{00000000-000D-0000-FFFF-FFFF00000000}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36" i="2" l="1"/>
  <c r="I35" i="2"/>
  <c r="I27" i="2"/>
  <c r="I26" i="2"/>
  <c r="I25" i="2"/>
  <c r="I24" i="2"/>
  <c r="I23" i="2"/>
  <c r="I22" i="2"/>
  <c r="I21" i="2"/>
  <c r="I18" i="2"/>
  <c r="F29" i="2" s="1"/>
  <c r="I17" i="2"/>
  <c r="I16" i="2"/>
  <c r="I15" i="2"/>
  <c r="I10" i="2"/>
  <c r="F10" i="2"/>
  <c r="C10" i="2"/>
  <c r="F8" i="2"/>
  <c r="C8" i="2"/>
  <c r="F6" i="2"/>
  <c r="C6" i="2"/>
  <c r="F4" i="2"/>
  <c r="C4" i="2"/>
  <c r="F2" i="2"/>
  <c r="C2" i="2"/>
  <c r="I24" i="1"/>
  <c r="I19" i="1"/>
  <c r="I18" i="1"/>
  <c r="I17" i="1"/>
  <c r="I16" i="1"/>
  <c r="F16" i="1"/>
  <c r="I15" i="1"/>
  <c r="F15" i="1"/>
  <c r="F22" i="1" s="1"/>
  <c r="I14" i="1"/>
  <c r="I22" i="1" s="1"/>
  <c r="F14" i="1"/>
  <c r="I10" i="1"/>
  <c r="F10" i="1"/>
  <c r="C10" i="1"/>
  <c r="F8" i="1"/>
  <c r="C8" i="1"/>
  <c r="F6" i="1"/>
  <c r="C6" i="1"/>
  <c r="F4" i="1"/>
  <c r="C4" i="1"/>
  <c r="F2" i="1"/>
  <c r="C2" i="1"/>
  <c r="BG302" i="3"/>
  <c r="W302" i="3" s="1"/>
  <c r="BE302" i="3"/>
  <c r="BA302" i="3"/>
  <c r="AM302" i="3"/>
  <c r="AU302" i="3" s="1"/>
  <c r="AL302" i="3"/>
  <c r="AT302" i="3" s="1"/>
  <c r="AI302" i="3"/>
  <c r="AG302" i="3"/>
  <c r="AE302" i="3"/>
  <c r="AD302" i="3"/>
  <c r="AC302" i="3"/>
  <c r="AB302" i="3"/>
  <c r="AA302" i="3"/>
  <c r="Z302" i="3"/>
  <c r="Y302" i="3"/>
  <c r="BC302" i="3"/>
  <c r="H302" i="3"/>
  <c r="AH302" i="3" s="1"/>
  <c r="BG300" i="3"/>
  <c r="BA300" i="3"/>
  <c r="AM300" i="3"/>
  <c r="BF300" i="3" s="1"/>
  <c r="AL300" i="3"/>
  <c r="AT300" i="3" s="1"/>
  <c r="AI300" i="3"/>
  <c r="AG300" i="3"/>
  <c r="AE300" i="3"/>
  <c r="AD300" i="3"/>
  <c r="AC300" i="3"/>
  <c r="AB300" i="3"/>
  <c r="AA300" i="3"/>
  <c r="Z300" i="3"/>
  <c r="Y300" i="3"/>
  <c r="W300" i="3"/>
  <c r="BC300" i="3"/>
  <c r="H300" i="3"/>
  <c r="AH300" i="3" s="1"/>
  <c r="BG298" i="3"/>
  <c r="W298" i="3" s="1"/>
  <c r="BC298" i="3"/>
  <c r="BA298" i="3"/>
  <c r="AM298" i="3"/>
  <c r="BF298" i="3" s="1"/>
  <c r="AL298" i="3"/>
  <c r="AT298" i="3" s="1"/>
  <c r="AI298" i="3"/>
  <c r="AG298" i="3"/>
  <c r="AE298" i="3"/>
  <c r="AD298" i="3"/>
  <c r="AC298" i="3"/>
  <c r="AB298" i="3"/>
  <c r="AA298" i="3"/>
  <c r="Z298" i="3"/>
  <c r="Y298" i="3"/>
  <c r="H298" i="3"/>
  <c r="AH298" i="3" s="1"/>
  <c r="BG296" i="3"/>
  <c r="W296" i="3" s="1"/>
  <c r="BA296" i="3"/>
  <c r="AM296" i="3"/>
  <c r="AU296" i="3" s="1"/>
  <c r="AL296" i="3"/>
  <c r="AT296" i="3" s="1"/>
  <c r="AI296" i="3"/>
  <c r="AG296" i="3"/>
  <c r="AE296" i="3"/>
  <c r="AD296" i="3"/>
  <c r="AC296" i="3"/>
  <c r="AB296" i="3"/>
  <c r="AA296" i="3"/>
  <c r="Z296" i="3"/>
  <c r="Y296" i="3"/>
  <c r="BC296" i="3"/>
  <c r="H296" i="3"/>
  <c r="AH296" i="3" s="1"/>
  <c r="BG294" i="3"/>
  <c r="W294" i="3" s="1"/>
  <c r="BA294" i="3"/>
  <c r="AM294" i="3"/>
  <c r="BF294" i="3" s="1"/>
  <c r="AL294" i="3"/>
  <c r="AT294" i="3" s="1"/>
  <c r="AI294" i="3"/>
  <c r="AG294" i="3"/>
  <c r="AP293" i="3" s="1"/>
  <c r="AE294" i="3"/>
  <c r="AD294" i="3"/>
  <c r="AC294" i="3"/>
  <c r="AB294" i="3"/>
  <c r="AA294" i="3"/>
  <c r="Z294" i="3"/>
  <c r="Y294" i="3"/>
  <c r="BC294" i="3"/>
  <c r="H294" i="3"/>
  <c r="H293" i="3" s="1"/>
  <c r="AR293" i="3"/>
  <c r="BG290" i="3"/>
  <c r="BF290" i="3"/>
  <c r="AD290" i="3" s="1"/>
  <c r="BA290" i="3"/>
  <c r="AM290" i="3"/>
  <c r="AU290" i="3" s="1"/>
  <c r="AL290" i="3"/>
  <c r="BE290" i="3" s="1"/>
  <c r="AC290" i="3" s="1"/>
  <c r="AI290" i="3"/>
  <c r="AR289" i="3" s="1"/>
  <c r="AG290" i="3"/>
  <c r="AP289" i="3" s="1"/>
  <c r="AE290" i="3"/>
  <c r="AB290" i="3"/>
  <c r="AA290" i="3"/>
  <c r="Z290" i="3"/>
  <c r="Y290" i="3"/>
  <c r="W290" i="3"/>
  <c r="BC290" i="3"/>
  <c r="H290" i="3"/>
  <c r="AH290" i="3" s="1"/>
  <c r="AQ289" i="3" s="1"/>
  <c r="BG288" i="3"/>
  <c r="W288" i="3" s="1"/>
  <c r="BA288" i="3"/>
  <c r="AM288" i="3"/>
  <c r="BF288" i="3" s="1"/>
  <c r="AL288" i="3"/>
  <c r="AT288" i="3" s="1"/>
  <c r="AI288" i="3"/>
  <c r="AR287" i="3" s="1"/>
  <c r="AG288" i="3"/>
  <c r="AE288" i="3"/>
  <c r="AD288" i="3"/>
  <c r="AC288" i="3"/>
  <c r="AB288" i="3"/>
  <c r="AA288" i="3"/>
  <c r="Z288" i="3"/>
  <c r="Y288" i="3"/>
  <c r="H288" i="3"/>
  <c r="AH288" i="3" s="1"/>
  <c r="AQ287" i="3" s="1"/>
  <c r="AP287" i="3"/>
  <c r="BG285" i="3"/>
  <c r="BC285" i="3"/>
  <c r="BA285" i="3"/>
  <c r="AM285" i="3"/>
  <c r="AU285" i="3" s="1"/>
  <c r="AL285" i="3"/>
  <c r="AT285" i="3" s="1"/>
  <c r="AI285" i="3"/>
  <c r="AG285" i="3"/>
  <c r="AE285" i="3"/>
  <c r="AD285" i="3"/>
  <c r="AC285" i="3"/>
  <c r="AB285" i="3"/>
  <c r="AA285" i="3"/>
  <c r="W285" i="3"/>
  <c r="H285" i="3"/>
  <c r="AH285" i="3" s="1"/>
  <c r="BG282" i="3"/>
  <c r="BA282" i="3"/>
  <c r="AM282" i="3"/>
  <c r="BF282" i="3" s="1"/>
  <c r="Z282" i="3" s="1"/>
  <c r="AL282" i="3"/>
  <c r="BE282" i="3" s="1"/>
  <c r="Y282" i="3" s="1"/>
  <c r="AI282" i="3"/>
  <c r="AG282" i="3"/>
  <c r="AE282" i="3"/>
  <c r="AD282" i="3"/>
  <c r="AC282" i="3"/>
  <c r="AB282" i="3"/>
  <c r="AA282" i="3"/>
  <c r="W282" i="3"/>
  <c r="BC282" i="3"/>
  <c r="H282" i="3"/>
  <c r="AH282" i="3" s="1"/>
  <c r="BG280" i="3"/>
  <c r="BE280" i="3"/>
  <c r="Y280" i="3" s="1"/>
  <c r="BC280" i="3"/>
  <c r="BA280" i="3"/>
  <c r="AM280" i="3"/>
  <c r="AU280" i="3" s="1"/>
  <c r="AL280" i="3"/>
  <c r="AT280" i="3" s="1"/>
  <c r="AI280" i="3"/>
  <c r="AR279" i="3" s="1"/>
  <c r="AH280" i="3"/>
  <c r="AG280" i="3"/>
  <c r="AE280" i="3"/>
  <c r="AD280" i="3"/>
  <c r="AC280" i="3"/>
  <c r="AB280" i="3"/>
  <c r="AA280" i="3"/>
  <c r="W280" i="3"/>
  <c r="H280" i="3"/>
  <c r="BG277" i="3"/>
  <c r="BA277" i="3"/>
  <c r="AM277" i="3"/>
  <c r="AU277" i="3" s="1"/>
  <c r="AL277" i="3"/>
  <c r="BE277" i="3" s="1"/>
  <c r="Y277" i="3" s="1"/>
  <c r="AI277" i="3"/>
  <c r="AG277" i="3"/>
  <c r="AE277" i="3"/>
  <c r="AD277" i="3"/>
  <c r="AC277" i="3"/>
  <c r="AB277" i="3"/>
  <c r="AA277" i="3"/>
  <c r="W277" i="3"/>
  <c r="BC277" i="3"/>
  <c r="H277" i="3"/>
  <c r="AH277" i="3" s="1"/>
  <c r="BG275" i="3"/>
  <c r="BA275" i="3"/>
  <c r="AT275" i="3"/>
  <c r="AM275" i="3"/>
  <c r="BF275" i="3" s="1"/>
  <c r="Z275" i="3" s="1"/>
  <c r="AL275" i="3"/>
  <c r="BE275" i="3" s="1"/>
  <c r="Y275" i="3" s="1"/>
  <c r="AI275" i="3"/>
  <c r="AG275" i="3"/>
  <c r="AE275" i="3"/>
  <c r="AD275" i="3"/>
  <c r="AC275" i="3"/>
  <c r="AB275" i="3"/>
  <c r="AA275" i="3"/>
  <c r="W275" i="3"/>
  <c r="BC275" i="3"/>
  <c r="H275" i="3"/>
  <c r="AH275" i="3" s="1"/>
  <c r="BG273" i="3"/>
  <c r="BF273" i="3"/>
  <c r="Z273" i="3" s="1"/>
  <c r="BA273" i="3"/>
  <c r="AU273" i="3"/>
  <c r="AM273" i="3"/>
  <c r="AL273" i="3"/>
  <c r="BE273" i="3" s="1"/>
  <c r="Y273" i="3" s="1"/>
  <c r="AI273" i="3"/>
  <c r="AG273" i="3"/>
  <c r="AE273" i="3"/>
  <c r="AD273" i="3"/>
  <c r="AC273" i="3"/>
  <c r="AB273" i="3"/>
  <c r="AA273" i="3"/>
  <c r="W273" i="3"/>
  <c r="BC273" i="3"/>
  <c r="H273" i="3"/>
  <c r="AH273" i="3" s="1"/>
  <c r="BG271" i="3"/>
  <c r="BA271" i="3"/>
  <c r="AU271" i="3"/>
  <c r="AT271" i="3"/>
  <c r="AZ271" i="3" s="1"/>
  <c r="AM271" i="3"/>
  <c r="BF271" i="3" s="1"/>
  <c r="Z271" i="3" s="1"/>
  <c r="AL271" i="3"/>
  <c r="BE271" i="3" s="1"/>
  <c r="Y271" i="3" s="1"/>
  <c r="AI271" i="3"/>
  <c r="AG271" i="3"/>
  <c r="AE271" i="3"/>
  <c r="AD271" i="3"/>
  <c r="AC271" i="3"/>
  <c r="AB271" i="3"/>
  <c r="AA271" i="3"/>
  <c r="W271" i="3"/>
  <c r="BC271" i="3"/>
  <c r="H271" i="3"/>
  <c r="AH271" i="3" s="1"/>
  <c r="BG269" i="3"/>
  <c r="BA269" i="3"/>
  <c r="AM269" i="3"/>
  <c r="BF269" i="3" s="1"/>
  <c r="Z269" i="3" s="1"/>
  <c r="AL269" i="3"/>
  <c r="BE269" i="3" s="1"/>
  <c r="Y269" i="3" s="1"/>
  <c r="AI269" i="3"/>
  <c r="AG269" i="3"/>
  <c r="AE269" i="3"/>
  <c r="AD269" i="3"/>
  <c r="AC269" i="3"/>
  <c r="AB269" i="3"/>
  <c r="AA269" i="3"/>
  <c r="W269" i="3"/>
  <c r="BC269" i="3"/>
  <c r="H269" i="3"/>
  <c r="AH269" i="3" s="1"/>
  <c r="BG267" i="3"/>
  <c r="BA267" i="3"/>
  <c r="AM267" i="3"/>
  <c r="BF267" i="3" s="1"/>
  <c r="Z267" i="3" s="1"/>
  <c r="AL267" i="3"/>
  <c r="BE267" i="3" s="1"/>
  <c r="Y267" i="3" s="1"/>
  <c r="AI267" i="3"/>
  <c r="AG267" i="3"/>
  <c r="AE267" i="3"/>
  <c r="AD267" i="3"/>
  <c r="AC267" i="3"/>
  <c r="AB267" i="3"/>
  <c r="AA267" i="3"/>
  <c r="W267" i="3"/>
  <c r="BC267" i="3"/>
  <c r="H267" i="3"/>
  <c r="AH267" i="3" s="1"/>
  <c r="BG265" i="3"/>
  <c r="BA265" i="3"/>
  <c r="AM265" i="3"/>
  <c r="AU265" i="3" s="1"/>
  <c r="AL265" i="3"/>
  <c r="BE265" i="3" s="1"/>
  <c r="Y265" i="3" s="1"/>
  <c r="AI265" i="3"/>
  <c r="AR264" i="3" s="1"/>
  <c r="AG265" i="3"/>
  <c r="AE265" i="3"/>
  <c r="AD265" i="3"/>
  <c r="AC265" i="3"/>
  <c r="AB265" i="3"/>
  <c r="AA265" i="3"/>
  <c r="W265" i="3"/>
  <c r="H265" i="3"/>
  <c r="AH265" i="3" s="1"/>
  <c r="BG262" i="3"/>
  <c r="BC262" i="3"/>
  <c r="BA262" i="3"/>
  <c r="AM262" i="3"/>
  <c r="AU262" i="3" s="1"/>
  <c r="AL262" i="3"/>
  <c r="BE262" i="3" s="1"/>
  <c r="Y262" i="3" s="1"/>
  <c r="AI262" i="3"/>
  <c r="AG262" i="3"/>
  <c r="AE262" i="3"/>
  <c r="AD262" i="3"/>
  <c r="AC262" i="3"/>
  <c r="AB262" i="3"/>
  <c r="AA262" i="3"/>
  <c r="W262" i="3"/>
  <c r="H262" i="3"/>
  <c r="AH262" i="3" s="1"/>
  <c r="BG259" i="3"/>
  <c r="BC259" i="3"/>
  <c r="BA259" i="3"/>
  <c r="AM259" i="3"/>
  <c r="AU259" i="3" s="1"/>
  <c r="AL259" i="3"/>
  <c r="BE259" i="3" s="1"/>
  <c r="Y259" i="3" s="1"/>
  <c r="AI259" i="3"/>
  <c r="AG259" i="3"/>
  <c r="AE259" i="3"/>
  <c r="AD259" i="3"/>
  <c r="AC259" i="3"/>
  <c r="AB259" i="3"/>
  <c r="AA259" i="3"/>
  <c r="W259" i="3"/>
  <c r="H259" i="3"/>
  <c r="AH259" i="3" s="1"/>
  <c r="BG257" i="3"/>
  <c r="BC257" i="3"/>
  <c r="BA257" i="3"/>
  <c r="AM257" i="3"/>
  <c r="AU257" i="3" s="1"/>
  <c r="AL257" i="3"/>
  <c r="BE257" i="3" s="1"/>
  <c r="Y257" i="3" s="1"/>
  <c r="AI257" i="3"/>
  <c r="AG257" i="3"/>
  <c r="AE257" i="3"/>
  <c r="AD257" i="3"/>
  <c r="AC257" i="3"/>
  <c r="AB257" i="3"/>
  <c r="AA257" i="3"/>
  <c r="W257" i="3"/>
  <c r="H257" i="3"/>
  <c r="BG254" i="3"/>
  <c r="BA254" i="3"/>
  <c r="AM254" i="3"/>
  <c r="AU254" i="3" s="1"/>
  <c r="AL254" i="3"/>
  <c r="AI254" i="3"/>
  <c r="AR253" i="3" s="1"/>
  <c r="AG254" i="3"/>
  <c r="AP253" i="3" s="1"/>
  <c r="AE254" i="3"/>
  <c r="AD254" i="3"/>
  <c r="AC254" i="3"/>
  <c r="AB254" i="3"/>
  <c r="AA254" i="3"/>
  <c r="W254" i="3"/>
  <c r="H254" i="3"/>
  <c r="H253" i="3" s="1"/>
  <c r="BG250" i="3"/>
  <c r="BA250" i="3"/>
  <c r="AM250" i="3"/>
  <c r="AL250" i="3"/>
  <c r="BE250" i="3" s="1"/>
  <c r="AA250" i="3" s="1"/>
  <c r="AI250" i="3"/>
  <c r="AG250" i="3"/>
  <c r="AE250" i="3"/>
  <c r="AD250" i="3"/>
  <c r="AC250" i="3"/>
  <c r="Z250" i="3"/>
  <c r="Y250" i="3"/>
  <c r="W250" i="3"/>
  <c r="BC250" i="3"/>
  <c r="H250" i="3"/>
  <c r="AH250" i="3" s="1"/>
  <c r="BG248" i="3"/>
  <c r="BF248" i="3"/>
  <c r="BE248" i="3"/>
  <c r="AA248" i="3" s="1"/>
  <c r="BA248" i="3"/>
  <c r="AM248" i="3"/>
  <c r="AU248" i="3" s="1"/>
  <c r="AL248" i="3"/>
  <c r="AT248" i="3" s="1"/>
  <c r="AI248" i="3"/>
  <c r="AG248" i="3"/>
  <c r="AE248" i="3"/>
  <c r="AD248" i="3"/>
  <c r="AC248" i="3"/>
  <c r="AB248" i="3"/>
  <c r="Z248" i="3"/>
  <c r="Y248" i="3"/>
  <c r="W248" i="3"/>
  <c r="BC248" i="3"/>
  <c r="H248" i="3"/>
  <c r="AH248" i="3" s="1"/>
  <c r="BG246" i="3"/>
  <c r="BA246" i="3"/>
  <c r="AM246" i="3"/>
  <c r="AL246" i="3"/>
  <c r="BE246" i="3" s="1"/>
  <c r="AA246" i="3" s="1"/>
  <c r="AI246" i="3"/>
  <c r="AG246" i="3"/>
  <c r="AE246" i="3"/>
  <c r="AD246" i="3"/>
  <c r="AC246" i="3"/>
  <c r="Z246" i="3"/>
  <c r="Y246" i="3"/>
  <c r="W246" i="3"/>
  <c r="BC246" i="3"/>
  <c r="H246" i="3"/>
  <c r="AH246" i="3" s="1"/>
  <c r="BG244" i="3"/>
  <c r="BA244" i="3"/>
  <c r="AM244" i="3"/>
  <c r="BF244" i="3" s="1"/>
  <c r="AB244" i="3" s="1"/>
  <c r="AL244" i="3"/>
  <c r="BE244" i="3" s="1"/>
  <c r="AA244" i="3" s="1"/>
  <c r="AI244" i="3"/>
  <c r="AG244" i="3"/>
  <c r="AE244" i="3"/>
  <c r="AD244" i="3"/>
  <c r="AC244" i="3"/>
  <c r="Z244" i="3"/>
  <c r="Y244" i="3"/>
  <c r="W244" i="3"/>
  <c r="BC244" i="3"/>
  <c r="H244" i="3"/>
  <c r="AH244" i="3" s="1"/>
  <c r="BG237" i="3"/>
  <c r="BA237" i="3"/>
  <c r="AM237" i="3"/>
  <c r="AL237" i="3"/>
  <c r="BE237" i="3" s="1"/>
  <c r="AA237" i="3" s="1"/>
  <c r="AI237" i="3"/>
  <c r="AG237" i="3"/>
  <c r="AE237" i="3"/>
  <c r="AD237" i="3"/>
  <c r="AC237" i="3"/>
  <c r="Z237" i="3"/>
  <c r="Y237" i="3"/>
  <c r="W237" i="3"/>
  <c r="BC237" i="3"/>
  <c r="H237" i="3"/>
  <c r="AH237" i="3" s="1"/>
  <c r="BG232" i="3"/>
  <c r="BF232" i="3"/>
  <c r="AB232" i="3" s="1"/>
  <c r="BA232" i="3"/>
  <c r="AM232" i="3"/>
  <c r="AU232" i="3" s="1"/>
  <c r="AL232" i="3"/>
  <c r="BE232" i="3" s="1"/>
  <c r="AA232" i="3" s="1"/>
  <c r="AI232" i="3"/>
  <c r="AG232" i="3"/>
  <c r="AE232" i="3"/>
  <c r="AD232" i="3"/>
  <c r="AC232" i="3"/>
  <c r="Z232" i="3"/>
  <c r="Y232" i="3"/>
  <c r="W232" i="3"/>
  <c r="BC232" i="3"/>
  <c r="H232" i="3"/>
  <c r="AH232" i="3" s="1"/>
  <c r="BG228" i="3"/>
  <c r="BA228" i="3"/>
  <c r="AM228" i="3"/>
  <c r="BF228" i="3" s="1"/>
  <c r="AB228" i="3" s="1"/>
  <c r="AL228" i="3"/>
  <c r="AT228" i="3" s="1"/>
  <c r="AI228" i="3"/>
  <c r="AR227" i="3" s="1"/>
  <c r="AG228" i="3"/>
  <c r="AP227" i="3" s="1"/>
  <c r="AE228" i="3"/>
  <c r="AD228" i="3"/>
  <c r="AC228" i="3"/>
  <c r="Z228" i="3"/>
  <c r="Y228" i="3"/>
  <c r="W228" i="3"/>
  <c r="H228" i="3"/>
  <c r="AH228" i="3" s="1"/>
  <c r="AQ227" i="3" s="1"/>
  <c r="H227" i="3"/>
  <c r="BG226" i="3"/>
  <c r="W226" i="3" s="1"/>
  <c r="BE226" i="3"/>
  <c r="BA226" i="3"/>
  <c r="AM226" i="3"/>
  <c r="BF226" i="3" s="1"/>
  <c r="AL226" i="3"/>
  <c r="AT226" i="3" s="1"/>
  <c r="AI226" i="3"/>
  <c r="AG226" i="3"/>
  <c r="AE226" i="3"/>
  <c r="AD226" i="3"/>
  <c r="AC226" i="3"/>
  <c r="AB226" i="3"/>
  <c r="AA226" i="3"/>
  <c r="Z226" i="3"/>
  <c r="Y226" i="3"/>
  <c r="BC226" i="3"/>
  <c r="H226" i="3"/>
  <c r="AH226" i="3" s="1"/>
  <c r="BG223" i="3"/>
  <c r="BC223" i="3"/>
  <c r="BA223" i="3"/>
  <c r="AM223" i="3"/>
  <c r="BF223" i="3" s="1"/>
  <c r="AB223" i="3" s="1"/>
  <c r="AL223" i="3"/>
  <c r="BE223" i="3" s="1"/>
  <c r="AA223" i="3" s="1"/>
  <c r="AI223" i="3"/>
  <c r="AG223" i="3"/>
  <c r="AE223" i="3"/>
  <c r="AD223" i="3"/>
  <c r="AC223" i="3"/>
  <c r="Z223" i="3"/>
  <c r="Y223" i="3"/>
  <c r="W223" i="3"/>
  <c r="H223" i="3"/>
  <c r="AH223" i="3" s="1"/>
  <c r="BG220" i="3"/>
  <c r="BE220" i="3"/>
  <c r="AA220" i="3" s="1"/>
  <c r="BA220" i="3"/>
  <c r="AM220" i="3"/>
  <c r="BF220" i="3" s="1"/>
  <c r="AB220" i="3" s="1"/>
  <c r="AL220" i="3"/>
  <c r="AT220" i="3" s="1"/>
  <c r="AI220" i="3"/>
  <c r="AG220" i="3"/>
  <c r="AE220" i="3"/>
  <c r="AD220" i="3"/>
  <c r="AC220" i="3"/>
  <c r="Z220" i="3"/>
  <c r="Y220" i="3"/>
  <c r="W220" i="3"/>
  <c r="BC220" i="3"/>
  <c r="H220" i="3"/>
  <c r="AH220" i="3" s="1"/>
  <c r="BG218" i="3"/>
  <c r="BA218" i="3"/>
  <c r="AM218" i="3"/>
  <c r="BF218" i="3" s="1"/>
  <c r="AB218" i="3" s="1"/>
  <c r="AL218" i="3"/>
  <c r="BE218" i="3" s="1"/>
  <c r="AA218" i="3" s="1"/>
  <c r="AI218" i="3"/>
  <c r="AG218" i="3"/>
  <c r="AE218" i="3"/>
  <c r="AD218" i="3"/>
  <c r="AC218" i="3"/>
  <c r="Z218" i="3"/>
  <c r="Y218" i="3"/>
  <c r="W218" i="3"/>
  <c r="BC218" i="3"/>
  <c r="H218" i="3"/>
  <c r="AH218" i="3" s="1"/>
  <c r="BG216" i="3"/>
  <c r="BF216" i="3"/>
  <c r="AB216" i="3" s="1"/>
  <c r="BE216" i="3"/>
  <c r="AA216" i="3" s="1"/>
  <c r="BA216" i="3"/>
  <c r="AT216" i="3"/>
  <c r="AM216" i="3"/>
  <c r="AU216" i="3" s="1"/>
  <c r="AL216" i="3"/>
  <c r="AI216" i="3"/>
  <c r="AG216" i="3"/>
  <c r="AE216" i="3"/>
  <c r="AD216" i="3"/>
  <c r="AC216" i="3"/>
  <c r="Z216" i="3"/>
  <c r="Y216" i="3"/>
  <c r="W216" i="3"/>
  <c r="BC216" i="3"/>
  <c r="H216" i="3"/>
  <c r="AH216" i="3" s="1"/>
  <c r="BG214" i="3"/>
  <c r="BC214" i="3"/>
  <c r="BA214" i="3"/>
  <c r="AM214" i="3"/>
  <c r="BF214" i="3" s="1"/>
  <c r="AB214" i="3" s="1"/>
  <c r="AL214" i="3"/>
  <c r="BE214" i="3" s="1"/>
  <c r="AA214" i="3" s="1"/>
  <c r="AI214" i="3"/>
  <c r="AG214" i="3"/>
  <c r="AE214" i="3"/>
  <c r="AD214" i="3"/>
  <c r="AC214" i="3"/>
  <c r="Z214" i="3"/>
  <c r="Y214" i="3"/>
  <c r="W214" i="3"/>
  <c r="H214" i="3"/>
  <c r="AH214" i="3" s="1"/>
  <c r="BG211" i="3"/>
  <c r="BA211" i="3"/>
  <c r="AM211" i="3"/>
  <c r="BF211" i="3" s="1"/>
  <c r="AB211" i="3" s="1"/>
  <c r="AL211" i="3"/>
  <c r="BE211" i="3" s="1"/>
  <c r="AA211" i="3" s="1"/>
  <c r="AI211" i="3"/>
  <c r="AG211" i="3"/>
  <c r="AE211" i="3"/>
  <c r="AD211" i="3"/>
  <c r="AC211" i="3"/>
  <c r="Z211" i="3"/>
  <c r="Y211" i="3"/>
  <c r="W211" i="3"/>
  <c r="BC211" i="3"/>
  <c r="H211" i="3"/>
  <c r="BG208" i="3"/>
  <c r="BA208" i="3"/>
  <c r="AM208" i="3"/>
  <c r="BF208" i="3" s="1"/>
  <c r="AB208" i="3" s="1"/>
  <c r="AL208" i="3"/>
  <c r="BE208" i="3" s="1"/>
  <c r="AA208" i="3" s="1"/>
  <c r="AI208" i="3"/>
  <c r="AG208" i="3"/>
  <c r="AE208" i="3"/>
  <c r="AD208" i="3"/>
  <c r="AC208" i="3"/>
  <c r="Z208" i="3"/>
  <c r="Y208" i="3"/>
  <c r="W208" i="3"/>
  <c r="BC208" i="3"/>
  <c r="H208" i="3"/>
  <c r="AH208" i="3" s="1"/>
  <c r="BG206" i="3"/>
  <c r="W206" i="3" s="1"/>
  <c r="BA206" i="3"/>
  <c r="AM206" i="3"/>
  <c r="BF206" i="3" s="1"/>
  <c r="AL206" i="3"/>
  <c r="BE206" i="3" s="1"/>
  <c r="AI206" i="3"/>
  <c r="AG206" i="3"/>
  <c r="AE206" i="3"/>
  <c r="AD206" i="3"/>
  <c r="AC206" i="3"/>
  <c r="AB206" i="3"/>
  <c r="AA206" i="3"/>
  <c r="Z206" i="3"/>
  <c r="Y206" i="3"/>
  <c r="BC206" i="3"/>
  <c r="H206" i="3"/>
  <c r="AH206" i="3" s="1"/>
  <c r="BG203" i="3"/>
  <c r="BA203" i="3"/>
  <c r="AM203" i="3"/>
  <c r="BF203" i="3" s="1"/>
  <c r="AB203" i="3" s="1"/>
  <c r="AL203" i="3"/>
  <c r="AI203" i="3"/>
  <c r="AG203" i="3"/>
  <c r="AE203" i="3"/>
  <c r="AD203" i="3"/>
  <c r="AC203" i="3"/>
  <c r="Z203" i="3"/>
  <c r="Y203" i="3"/>
  <c r="W203" i="3"/>
  <c r="BC203" i="3"/>
  <c r="H203" i="3"/>
  <c r="AH203" i="3" s="1"/>
  <c r="BG200" i="3"/>
  <c r="BA200" i="3"/>
  <c r="AM200" i="3"/>
  <c r="BF200" i="3" s="1"/>
  <c r="AB200" i="3" s="1"/>
  <c r="AL200" i="3"/>
  <c r="BE200" i="3" s="1"/>
  <c r="AA200" i="3" s="1"/>
  <c r="AI200" i="3"/>
  <c r="AG200" i="3"/>
  <c r="AE200" i="3"/>
  <c r="AD200" i="3"/>
  <c r="AC200" i="3"/>
  <c r="Z200" i="3"/>
  <c r="Y200" i="3"/>
  <c r="W200" i="3"/>
  <c r="BC200" i="3"/>
  <c r="H200" i="3"/>
  <c r="AH200" i="3" s="1"/>
  <c r="BG198" i="3"/>
  <c r="BA198" i="3"/>
  <c r="AM198" i="3"/>
  <c r="BF198" i="3" s="1"/>
  <c r="AB198" i="3" s="1"/>
  <c r="AL198" i="3"/>
  <c r="AI198" i="3"/>
  <c r="AG198" i="3"/>
  <c r="AE198" i="3"/>
  <c r="AD198" i="3"/>
  <c r="AC198" i="3"/>
  <c r="Z198" i="3"/>
  <c r="Y198" i="3"/>
  <c r="W198" i="3"/>
  <c r="BC198" i="3"/>
  <c r="H198" i="3"/>
  <c r="AH198" i="3" s="1"/>
  <c r="BG195" i="3"/>
  <c r="BA195" i="3"/>
  <c r="AM195" i="3"/>
  <c r="BF195" i="3" s="1"/>
  <c r="AB195" i="3" s="1"/>
  <c r="AL195" i="3"/>
  <c r="AT195" i="3" s="1"/>
  <c r="AI195" i="3"/>
  <c r="AG195" i="3"/>
  <c r="AE195" i="3"/>
  <c r="AD195" i="3"/>
  <c r="AC195" i="3"/>
  <c r="Z195" i="3"/>
  <c r="Y195" i="3"/>
  <c r="W195" i="3"/>
  <c r="BC195" i="3"/>
  <c r="H195" i="3"/>
  <c r="AH195" i="3" s="1"/>
  <c r="BG193" i="3"/>
  <c r="BA193" i="3"/>
  <c r="AM193" i="3"/>
  <c r="BF193" i="3" s="1"/>
  <c r="AB193" i="3" s="1"/>
  <c r="AL193" i="3"/>
  <c r="AI193" i="3"/>
  <c r="AG193" i="3"/>
  <c r="AE193" i="3"/>
  <c r="AD193" i="3"/>
  <c r="AC193" i="3"/>
  <c r="Z193" i="3"/>
  <c r="Y193" i="3"/>
  <c r="W193" i="3"/>
  <c r="H193" i="3"/>
  <c r="AH193" i="3" s="1"/>
  <c r="BG191" i="3"/>
  <c r="W191" i="3" s="1"/>
  <c r="BC191" i="3"/>
  <c r="BA191" i="3"/>
  <c r="AM191" i="3"/>
  <c r="AU191" i="3" s="1"/>
  <c r="AL191" i="3"/>
  <c r="AT191" i="3" s="1"/>
  <c r="AI191" i="3"/>
  <c r="AG191" i="3"/>
  <c r="AE191" i="3"/>
  <c r="AD191" i="3"/>
  <c r="AC191" i="3"/>
  <c r="AB191" i="3"/>
  <c r="AA191" i="3"/>
  <c r="Z191" i="3"/>
  <c r="Y191" i="3"/>
  <c r="H191" i="3"/>
  <c r="AH191" i="3" s="1"/>
  <c r="BG188" i="3"/>
  <c r="BA188" i="3"/>
  <c r="AM188" i="3"/>
  <c r="AU188" i="3" s="1"/>
  <c r="AL188" i="3"/>
  <c r="AI188" i="3"/>
  <c r="AG188" i="3"/>
  <c r="AE188" i="3"/>
  <c r="AD188" i="3"/>
  <c r="AC188" i="3"/>
  <c r="Z188" i="3"/>
  <c r="Y188" i="3"/>
  <c r="W188" i="3"/>
  <c r="BC188" i="3"/>
  <c r="H188" i="3"/>
  <c r="AH188" i="3" s="1"/>
  <c r="BG185" i="3"/>
  <c r="BF185" i="3"/>
  <c r="AB185" i="3" s="1"/>
  <c r="BC185" i="3"/>
  <c r="BA185" i="3"/>
  <c r="AM185" i="3"/>
  <c r="AU185" i="3" s="1"/>
  <c r="AL185" i="3"/>
  <c r="AT185" i="3" s="1"/>
  <c r="AI185" i="3"/>
  <c r="AG185" i="3"/>
  <c r="AE185" i="3"/>
  <c r="AD185" i="3"/>
  <c r="AC185" i="3"/>
  <c r="Z185" i="3"/>
  <c r="Y185" i="3"/>
  <c r="W185" i="3"/>
  <c r="H185" i="3"/>
  <c r="AH185" i="3" s="1"/>
  <c r="BG183" i="3"/>
  <c r="BA183" i="3"/>
  <c r="AM183" i="3"/>
  <c r="AU183" i="3" s="1"/>
  <c r="AL183" i="3"/>
  <c r="AI183" i="3"/>
  <c r="AG183" i="3"/>
  <c r="AE183" i="3"/>
  <c r="AD183" i="3"/>
  <c r="AC183" i="3"/>
  <c r="Z183" i="3"/>
  <c r="Y183" i="3"/>
  <c r="W183" i="3"/>
  <c r="BC183" i="3"/>
  <c r="H183" i="3"/>
  <c r="AH183" i="3" s="1"/>
  <c r="BG181" i="3"/>
  <c r="BA181" i="3"/>
  <c r="AM181" i="3"/>
  <c r="AU181" i="3" s="1"/>
  <c r="AL181" i="3"/>
  <c r="AT181" i="3" s="1"/>
  <c r="AI181" i="3"/>
  <c r="AG181" i="3"/>
  <c r="AE181" i="3"/>
  <c r="AD181" i="3"/>
  <c r="AC181" i="3"/>
  <c r="Z181" i="3"/>
  <c r="Y181" i="3"/>
  <c r="W181" i="3"/>
  <c r="BC181" i="3"/>
  <c r="H181" i="3"/>
  <c r="AH181" i="3" s="1"/>
  <c r="BG179" i="3"/>
  <c r="BA179" i="3"/>
  <c r="AM179" i="3"/>
  <c r="AU179" i="3" s="1"/>
  <c r="AL179" i="3"/>
  <c r="AI179" i="3"/>
  <c r="AG179" i="3"/>
  <c r="AE179" i="3"/>
  <c r="AD179" i="3"/>
  <c r="AC179" i="3"/>
  <c r="Z179" i="3"/>
  <c r="Y179" i="3"/>
  <c r="W179" i="3"/>
  <c r="BC179" i="3"/>
  <c r="H179" i="3"/>
  <c r="AH179" i="3" s="1"/>
  <c r="BG177" i="3"/>
  <c r="BF177" i="3"/>
  <c r="AB177" i="3" s="1"/>
  <c r="BA177" i="3"/>
  <c r="AM177" i="3"/>
  <c r="AU177" i="3" s="1"/>
  <c r="AL177" i="3"/>
  <c r="AT177" i="3" s="1"/>
  <c r="AI177" i="3"/>
  <c r="AH177" i="3"/>
  <c r="AG177" i="3"/>
  <c r="AE177" i="3"/>
  <c r="AD177" i="3"/>
  <c r="AC177" i="3"/>
  <c r="Z177" i="3"/>
  <c r="Y177" i="3"/>
  <c r="W177" i="3"/>
  <c r="BC177" i="3"/>
  <c r="H177" i="3"/>
  <c r="BG175" i="3"/>
  <c r="BF175" i="3"/>
  <c r="AB175" i="3" s="1"/>
  <c r="BC175" i="3"/>
  <c r="BA175" i="3"/>
  <c r="AM175" i="3"/>
  <c r="AU175" i="3" s="1"/>
  <c r="AL175" i="3"/>
  <c r="AI175" i="3"/>
  <c r="AG175" i="3"/>
  <c r="AE175" i="3"/>
  <c r="AD175" i="3"/>
  <c r="AC175" i="3"/>
  <c r="Z175" i="3"/>
  <c r="Y175" i="3"/>
  <c r="W175" i="3"/>
  <c r="H175" i="3"/>
  <c r="AH175" i="3" s="1"/>
  <c r="BG173" i="3"/>
  <c r="W173" i="3" s="1"/>
  <c r="BE173" i="3"/>
  <c r="BA173" i="3"/>
  <c r="AT173" i="3"/>
  <c r="AM173" i="3"/>
  <c r="BF173" i="3" s="1"/>
  <c r="AL173" i="3"/>
  <c r="AI173" i="3"/>
  <c r="AH173" i="3"/>
  <c r="AG173" i="3"/>
  <c r="AE173" i="3"/>
  <c r="AD173" i="3"/>
  <c r="AC173" i="3"/>
  <c r="AB173" i="3"/>
  <c r="AA173" i="3"/>
  <c r="Z173" i="3"/>
  <c r="Y173" i="3"/>
  <c r="BC173" i="3"/>
  <c r="H173" i="3"/>
  <c r="BG171" i="3"/>
  <c r="BA171" i="3"/>
  <c r="AM171" i="3"/>
  <c r="BF171" i="3" s="1"/>
  <c r="AB171" i="3" s="1"/>
  <c r="AL171" i="3"/>
  <c r="BE171" i="3" s="1"/>
  <c r="AA171" i="3" s="1"/>
  <c r="AI171" i="3"/>
  <c r="AG171" i="3"/>
  <c r="AE171" i="3"/>
  <c r="AD171" i="3"/>
  <c r="AC171" i="3"/>
  <c r="Z171" i="3"/>
  <c r="Y171" i="3"/>
  <c r="W171" i="3"/>
  <c r="BC171" i="3"/>
  <c r="H171" i="3"/>
  <c r="AH171" i="3" s="1"/>
  <c r="BG169" i="3"/>
  <c r="BE169" i="3"/>
  <c r="AA169" i="3" s="1"/>
  <c r="BA169" i="3"/>
  <c r="AU169" i="3"/>
  <c r="AT169" i="3"/>
  <c r="AZ169" i="3" s="1"/>
  <c r="AM169" i="3"/>
  <c r="BF169" i="3" s="1"/>
  <c r="AB169" i="3" s="1"/>
  <c r="AL169" i="3"/>
  <c r="AI169" i="3"/>
  <c r="AH169" i="3"/>
  <c r="AG169" i="3"/>
  <c r="AE169" i="3"/>
  <c r="AD169" i="3"/>
  <c r="AC169" i="3"/>
  <c r="Z169" i="3"/>
  <c r="Y169" i="3"/>
  <c r="W169" i="3"/>
  <c r="BC169" i="3"/>
  <c r="H169" i="3"/>
  <c r="BG167" i="3"/>
  <c r="BF167" i="3"/>
  <c r="AB167" i="3" s="1"/>
  <c r="BA167" i="3"/>
  <c r="AM167" i="3"/>
  <c r="AU167" i="3" s="1"/>
  <c r="AL167" i="3"/>
  <c r="BE167" i="3" s="1"/>
  <c r="AA167" i="3" s="1"/>
  <c r="AI167" i="3"/>
  <c r="AG167" i="3"/>
  <c r="AE167" i="3"/>
  <c r="AD167" i="3"/>
  <c r="AC167" i="3"/>
  <c r="Z167" i="3"/>
  <c r="Y167" i="3"/>
  <c r="W167" i="3"/>
  <c r="BC167" i="3"/>
  <c r="H167" i="3"/>
  <c r="AH167" i="3" s="1"/>
  <c r="BG164" i="3"/>
  <c r="BA164" i="3"/>
  <c r="AM164" i="3"/>
  <c r="BF164" i="3" s="1"/>
  <c r="AB164" i="3" s="1"/>
  <c r="AL164" i="3"/>
  <c r="BE164" i="3" s="1"/>
  <c r="AA164" i="3" s="1"/>
  <c r="AI164" i="3"/>
  <c r="AG164" i="3"/>
  <c r="AE164" i="3"/>
  <c r="AD164" i="3"/>
  <c r="AC164" i="3"/>
  <c r="Z164" i="3"/>
  <c r="Y164" i="3"/>
  <c r="W164" i="3"/>
  <c r="BC164" i="3"/>
  <c r="H164" i="3"/>
  <c r="AH164" i="3" s="1"/>
  <c r="BG162" i="3"/>
  <c r="BA162" i="3"/>
  <c r="AM162" i="3"/>
  <c r="BF162" i="3" s="1"/>
  <c r="AB162" i="3" s="1"/>
  <c r="AL162" i="3"/>
  <c r="BE162" i="3" s="1"/>
  <c r="AA162" i="3" s="1"/>
  <c r="AI162" i="3"/>
  <c r="AH162" i="3"/>
  <c r="AG162" i="3"/>
  <c r="AE162" i="3"/>
  <c r="AD162" i="3"/>
  <c r="AC162" i="3"/>
  <c r="Z162" i="3"/>
  <c r="Y162" i="3"/>
  <c r="W162" i="3"/>
  <c r="H162" i="3"/>
  <c r="BG160" i="3"/>
  <c r="W160" i="3" s="1"/>
  <c r="BC160" i="3"/>
  <c r="BA160" i="3"/>
  <c r="AM160" i="3"/>
  <c r="AU160" i="3" s="1"/>
  <c r="AL160" i="3"/>
  <c r="BE160" i="3" s="1"/>
  <c r="AI160" i="3"/>
  <c r="AG160" i="3"/>
  <c r="AE160" i="3"/>
  <c r="AD160" i="3"/>
  <c r="AC160" i="3"/>
  <c r="AB160" i="3"/>
  <c r="AA160" i="3"/>
  <c r="Z160" i="3"/>
  <c r="Y160" i="3"/>
  <c r="H160" i="3"/>
  <c r="AH160" i="3" s="1"/>
  <c r="BG157" i="3"/>
  <c r="BC157" i="3"/>
  <c r="BA157" i="3"/>
  <c r="AM157" i="3"/>
  <c r="AL157" i="3"/>
  <c r="BE157" i="3" s="1"/>
  <c r="AA157" i="3" s="1"/>
  <c r="AI157" i="3"/>
  <c r="AG157" i="3"/>
  <c r="AE157" i="3"/>
  <c r="AD157" i="3"/>
  <c r="AC157" i="3"/>
  <c r="Z157" i="3"/>
  <c r="Y157" i="3"/>
  <c r="W157" i="3"/>
  <c r="H157" i="3"/>
  <c r="AH157" i="3" s="1"/>
  <c r="BG155" i="3"/>
  <c r="BC155" i="3"/>
  <c r="BA155" i="3"/>
  <c r="AM155" i="3"/>
  <c r="AU155" i="3" s="1"/>
  <c r="AL155" i="3"/>
  <c r="AT155" i="3" s="1"/>
  <c r="AZ155" i="3" s="1"/>
  <c r="AI155" i="3"/>
  <c r="AG155" i="3"/>
  <c r="AE155" i="3"/>
  <c r="AD155" i="3"/>
  <c r="AC155" i="3"/>
  <c r="Z155" i="3"/>
  <c r="Y155" i="3"/>
  <c r="W155" i="3"/>
  <c r="H155" i="3"/>
  <c r="AH155" i="3" s="1"/>
  <c r="BG153" i="3"/>
  <c r="BA153" i="3"/>
  <c r="AM153" i="3"/>
  <c r="AL153" i="3"/>
  <c r="BE153" i="3" s="1"/>
  <c r="AA153" i="3" s="1"/>
  <c r="AI153" i="3"/>
  <c r="AG153" i="3"/>
  <c r="AE153" i="3"/>
  <c r="AD153" i="3"/>
  <c r="AC153" i="3"/>
  <c r="Z153" i="3"/>
  <c r="Y153" i="3"/>
  <c r="W153" i="3"/>
  <c r="BC153" i="3"/>
  <c r="H153" i="3"/>
  <c r="AH153" i="3" s="1"/>
  <c r="BG151" i="3"/>
  <c r="BC151" i="3"/>
  <c r="BA151" i="3"/>
  <c r="AM151" i="3"/>
  <c r="AU151" i="3" s="1"/>
  <c r="AL151" i="3"/>
  <c r="BE151" i="3" s="1"/>
  <c r="AA151" i="3" s="1"/>
  <c r="AI151" i="3"/>
  <c r="AG151" i="3"/>
  <c r="AE151" i="3"/>
  <c r="AD151" i="3"/>
  <c r="AC151" i="3"/>
  <c r="Z151" i="3"/>
  <c r="Y151" i="3"/>
  <c r="W151" i="3"/>
  <c r="H151" i="3"/>
  <c r="AH151" i="3" s="1"/>
  <c r="BG149" i="3"/>
  <c r="BA149" i="3"/>
  <c r="AM149" i="3"/>
  <c r="AL149" i="3"/>
  <c r="BE149" i="3" s="1"/>
  <c r="AA149" i="3" s="1"/>
  <c r="AI149" i="3"/>
  <c r="AG149" i="3"/>
  <c r="AE149" i="3"/>
  <c r="AD149" i="3"/>
  <c r="AC149" i="3"/>
  <c r="Z149" i="3"/>
  <c r="Y149" i="3"/>
  <c r="W149" i="3"/>
  <c r="BC149" i="3"/>
  <c r="H149" i="3"/>
  <c r="AH149" i="3" s="1"/>
  <c r="BG147" i="3"/>
  <c r="BE147" i="3"/>
  <c r="AA147" i="3" s="1"/>
  <c r="BC147" i="3"/>
  <c r="BA147" i="3"/>
  <c r="AT147" i="3"/>
  <c r="AM147" i="3"/>
  <c r="AU147" i="3" s="1"/>
  <c r="AL147" i="3"/>
  <c r="AI147" i="3"/>
  <c r="AG147" i="3"/>
  <c r="AE147" i="3"/>
  <c r="AD147" i="3"/>
  <c r="AC147" i="3"/>
  <c r="Z147" i="3"/>
  <c r="Y147" i="3"/>
  <c r="W147" i="3"/>
  <c r="H147" i="3"/>
  <c r="AH147" i="3" s="1"/>
  <c r="BG145" i="3"/>
  <c r="BC145" i="3"/>
  <c r="BA145" i="3"/>
  <c r="AM145" i="3"/>
  <c r="AL145" i="3"/>
  <c r="BE145" i="3" s="1"/>
  <c r="AA145" i="3" s="1"/>
  <c r="AI145" i="3"/>
  <c r="AG145" i="3"/>
  <c r="AE145" i="3"/>
  <c r="AD145" i="3"/>
  <c r="AC145" i="3"/>
  <c r="Z145" i="3"/>
  <c r="Y145" i="3"/>
  <c r="W145" i="3"/>
  <c r="H145" i="3"/>
  <c r="AH145" i="3" s="1"/>
  <c r="BG143" i="3"/>
  <c r="BA143" i="3"/>
  <c r="AM143" i="3"/>
  <c r="AU143" i="3" s="1"/>
  <c r="AL143" i="3"/>
  <c r="BE143" i="3" s="1"/>
  <c r="AA143" i="3" s="1"/>
  <c r="AI143" i="3"/>
  <c r="AG143" i="3"/>
  <c r="AE143" i="3"/>
  <c r="AD143" i="3"/>
  <c r="AC143" i="3"/>
  <c r="Z143" i="3"/>
  <c r="Y143" i="3"/>
  <c r="W143" i="3"/>
  <c r="BC143" i="3"/>
  <c r="H143" i="3"/>
  <c r="AH143" i="3" s="1"/>
  <c r="BG141" i="3"/>
  <c r="BA141" i="3"/>
  <c r="AM141" i="3"/>
  <c r="AL141" i="3"/>
  <c r="BE141" i="3" s="1"/>
  <c r="AA141" i="3" s="1"/>
  <c r="AI141" i="3"/>
  <c r="AG141" i="3"/>
  <c r="AE141" i="3"/>
  <c r="AD141" i="3"/>
  <c r="AC141" i="3"/>
  <c r="Z141" i="3"/>
  <c r="Y141" i="3"/>
  <c r="W141" i="3"/>
  <c r="BC141" i="3"/>
  <c r="H141" i="3"/>
  <c r="AH141" i="3" s="1"/>
  <c r="BG139" i="3"/>
  <c r="BC139" i="3"/>
  <c r="BA139" i="3"/>
  <c r="AM139" i="3"/>
  <c r="AU139" i="3" s="1"/>
  <c r="AL139" i="3"/>
  <c r="BE139" i="3" s="1"/>
  <c r="AA139" i="3" s="1"/>
  <c r="AI139" i="3"/>
  <c r="AG139" i="3"/>
  <c r="AE139" i="3"/>
  <c r="AD139" i="3"/>
  <c r="AC139" i="3"/>
  <c r="Z139" i="3"/>
  <c r="Y139" i="3"/>
  <c r="W139" i="3"/>
  <c r="H139" i="3"/>
  <c r="BG137" i="3"/>
  <c r="BA137" i="3"/>
  <c r="AM137" i="3"/>
  <c r="BF137" i="3" s="1"/>
  <c r="AL137" i="3"/>
  <c r="AT137" i="3" s="1"/>
  <c r="AI137" i="3"/>
  <c r="AG137" i="3"/>
  <c r="AE137" i="3"/>
  <c r="AD137" i="3"/>
  <c r="AC137" i="3"/>
  <c r="AB137" i="3"/>
  <c r="AA137" i="3"/>
  <c r="Z137" i="3"/>
  <c r="Y137" i="3"/>
  <c r="W137" i="3"/>
  <c r="BC137" i="3"/>
  <c r="H137" i="3"/>
  <c r="AH137" i="3" s="1"/>
  <c r="BG135" i="3"/>
  <c r="BC135" i="3"/>
  <c r="BA135" i="3"/>
  <c r="AM135" i="3"/>
  <c r="BF135" i="3" s="1"/>
  <c r="AB135" i="3" s="1"/>
  <c r="AL135" i="3"/>
  <c r="AT135" i="3" s="1"/>
  <c r="AI135" i="3"/>
  <c r="AH135" i="3"/>
  <c r="AG135" i="3"/>
  <c r="AE135" i="3"/>
  <c r="AD135" i="3"/>
  <c r="AC135" i="3"/>
  <c r="Z135" i="3"/>
  <c r="Y135" i="3"/>
  <c r="W135" i="3"/>
  <c r="H135" i="3"/>
  <c r="BG132" i="3"/>
  <c r="BA132" i="3"/>
  <c r="AM132" i="3"/>
  <c r="AU132" i="3" s="1"/>
  <c r="AL132" i="3"/>
  <c r="AT132" i="3" s="1"/>
  <c r="AI132" i="3"/>
  <c r="AG132" i="3"/>
  <c r="AE132" i="3"/>
  <c r="AD132" i="3"/>
  <c r="AC132" i="3"/>
  <c r="Z132" i="3"/>
  <c r="Y132" i="3"/>
  <c r="W132" i="3"/>
  <c r="BC132" i="3"/>
  <c r="H132" i="3"/>
  <c r="AH132" i="3" s="1"/>
  <c r="BG130" i="3"/>
  <c r="BC130" i="3"/>
  <c r="BA130" i="3"/>
  <c r="AM130" i="3"/>
  <c r="BF130" i="3" s="1"/>
  <c r="AB130" i="3" s="1"/>
  <c r="AL130" i="3"/>
  <c r="AT130" i="3" s="1"/>
  <c r="AI130" i="3"/>
  <c r="AG130" i="3"/>
  <c r="AE130" i="3"/>
  <c r="AD130" i="3"/>
  <c r="AC130" i="3"/>
  <c r="Z130" i="3"/>
  <c r="Y130" i="3"/>
  <c r="W130" i="3"/>
  <c r="H130" i="3"/>
  <c r="AH130" i="3" s="1"/>
  <c r="BG127" i="3"/>
  <c r="BF127" i="3"/>
  <c r="AB127" i="3" s="1"/>
  <c r="BA127" i="3"/>
  <c r="AU127" i="3"/>
  <c r="AM127" i="3"/>
  <c r="AL127" i="3"/>
  <c r="AT127" i="3" s="1"/>
  <c r="AI127" i="3"/>
  <c r="AG127" i="3"/>
  <c r="AE127" i="3"/>
  <c r="AD127" i="3"/>
  <c r="AC127" i="3"/>
  <c r="Z127" i="3"/>
  <c r="Y127" i="3"/>
  <c r="W127" i="3"/>
  <c r="H127" i="3"/>
  <c r="BG125" i="3"/>
  <c r="BA125" i="3"/>
  <c r="AU125" i="3"/>
  <c r="AM125" i="3"/>
  <c r="BF125" i="3" s="1"/>
  <c r="AB125" i="3" s="1"/>
  <c r="AL125" i="3"/>
  <c r="AT125" i="3" s="1"/>
  <c r="AI125" i="3"/>
  <c r="AH125" i="3"/>
  <c r="AG125" i="3"/>
  <c r="AE125" i="3"/>
  <c r="AD125" i="3"/>
  <c r="AC125" i="3"/>
  <c r="Z125" i="3"/>
  <c r="Y125" i="3"/>
  <c r="W125" i="3"/>
  <c r="BC125" i="3"/>
  <c r="H125" i="3"/>
  <c r="BG121" i="3"/>
  <c r="BF121" i="3"/>
  <c r="AB121" i="3" s="1"/>
  <c r="BA121" i="3"/>
  <c r="AT121" i="3"/>
  <c r="AM121" i="3"/>
  <c r="AU121" i="3" s="1"/>
  <c r="AL121" i="3"/>
  <c r="BE121" i="3" s="1"/>
  <c r="AA121" i="3" s="1"/>
  <c r="AI121" i="3"/>
  <c r="AR120" i="3" s="1"/>
  <c r="AG121" i="3"/>
  <c r="AP120" i="3" s="1"/>
  <c r="AE121" i="3"/>
  <c r="AD121" i="3"/>
  <c r="AC121" i="3"/>
  <c r="Z121" i="3"/>
  <c r="Y121" i="3"/>
  <c r="W121" i="3"/>
  <c r="H121" i="3"/>
  <c r="BG118" i="3"/>
  <c r="BC118" i="3"/>
  <c r="BA118" i="3"/>
  <c r="AM118" i="3"/>
  <c r="AL118" i="3"/>
  <c r="AT118" i="3" s="1"/>
  <c r="AI118" i="3"/>
  <c r="AR117" i="3" s="1"/>
  <c r="AG118" i="3"/>
  <c r="AP117" i="3" s="1"/>
  <c r="AE118" i="3"/>
  <c r="AD118" i="3"/>
  <c r="AC118" i="3"/>
  <c r="Z118" i="3"/>
  <c r="Y118" i="3"/>
  <c r="W118" i="3"/>
  <c r="H118" i="3"/>
  <c r="H117" i="3" s="1"/>
  <c r="BG116" i="3"/>
  <c r="W116" i="3" s="1"/>
  <c r="BF116" i="3"/>
  <c r="BA116" i="3"/>
  <c r="AM116" i="3"/>
  <c r="AU116" i="3" s="1"/>
  <c r="AL116" i="3"/>
  <c r="BE116" i="3" s="1"/>
  <c r="AI116" i="3"/>
  <c r="AG116" i="3"/>
  <c r="AE116" i="3"/>
  <c r="AD116" i="3"/>
  <c r="AC116" i="3"/>
  <c r="AB116" i="3"/>
  <c r="AA116" i="3"/>
  <c r="Z116" i="3"/>
  <c r="Y116" i="3"/>
  <c r="BC116" i="3"/>
  <c r="H116" i="3"/>
  <c r="AH116" i="3" s="1"/>
  <c r="BG114" i="3"/>
  <c r="BA114" i="3"/>
  <c r="AM114" i="3"/>
  <c r="BF114" i="3" s="1"/>
  <c r="AB114" i="3" s="1"/>
  <c r="AL114" i="3"/>
  <c r="BE114" i="3" s="1"/>
  <c r="AA114" i="3" s="1"/>
  <c r="AI114" i="3"/>
  <c r="AG114" i="3"/>
  <c r="AE114" i="3"/>
  <c r="AD114" i="3"/>
  <c r="AC114" i="3"/>
  <c r="Z114" i="3"/>
  <c r="Y114" i="3"/>
  <c r="W114" i="3"/>
  <c r="BC114" i="3"/>
  <c r="H114" i="3"/>
  <c r="AH114" i="3" s="1"/>
  <c r="BG112" i="3"/>
  <c r="BA112" i="3"/>
  <c r="AU112" i="3"/>
  <c r="AM112" i="3"/>
  <c r="BF112" i="3" s="1"/>
  <c r="AB112" i="3" s="1"/>
  <c r="AL112" i="3"/>
  <c r="BE112" i="3" s="1"/>
  <c r="AA112" i="3" s="1"/>
  <c r="AI112" i="3"/>
  <c r="AG112" i="3"/>
  <c r="AE112" i="3"/>
  <c r="AD112" i="3"/>
  <c r="AC112" i="3"/>
  <c r="Z112" i="3"/>
  <c r="Y112" i="3"/>
  <c r="W112" i="3"/>
  <c r="BC112" i="3"/>
  <c r="H112" i="3"/>
  <c r="BG109" i="3"/>
  <c r="BC109" i="3"/>
  <c r="BA109" i="3"/>
  <c r="AM109" i="3"/>
  <c r="BF109" i="3" s="1"/>
  <c r="AB109" i="3" s="1"/>
  <c r="AL109" i="3"/>
  <c r="BE109" i="3" s="1"/>
  <c r="AA109" i="3" s="1"/>
  <c r="AI109" i="3"/>
  <c r="AG109" i="3"/>
  <c r="AE109" i="3"/>
  <c r="AD109" i="3"/>
  <c r="AC109" i="3"/>
  <c r="Z109" i="3"/>
  <c r="Y109" i="3"/>
  <c r="W109" i="3"/>
  <c r="H109" i="3"/>
  <c r="AH109" i="3" s="1"/>
  <c r="BG107" i="3"/>
  <c r="BA107" i="3"/>
  <c r="AM107" i="3"/>
  <c r="AU107" i="3" s="1"/>
  <c r="AL107" i="3"/>
  <c r="BE107" i="3" s="1"/>
  <c r="AA107" i="3" s="1"/>
  <c r="AI107" i="3"/>
  <c r="AG107" i="3"/>
  <c r="AE107" i="3"/>
  <c r="AD107" i="3"/>
  <c r="AC107" i="3"/>
  <c r="Z107" i="3"/>
  <c r="Y107" i="3"/>
  <c r="W107" i="3"/>
  <c r="BC107" i="3"/>
  <c r="H107" i="3"/>
  <c r="AH107" i="3" s="1"/>
  <c r="BG105" i="3"/>
  <c r="BC105" i="3"/>
  <c r="BA105" i="3"/>
  <c r="AM105" i="3"/>
  <c r="BF105" i="3" s="1"/>
  <c r="AB105" i="3" s="1"/>
  <c r="AL105" i="3"/>
  <c r="BE105" i="3" s="1"/>
  <c r="AA105" i="3" s="1"/>
  <c r="AI105" i="3"/>
  <c r="AG105" i="3"/>
  <c r="AE105" i="3"/>
  <c r="AD105" i="3"/>
  <c r="AC105" i="3"/>
  <c r="Z105" i="3"/>
  <c r="Y105" i="3"/>
  <c r="W105" i="3"/>
  <c r="H105" i="3"/>
  <c r="AH105" i="3" s="1"/>
  <c r="BG102" i="3"/>
  <c r="BA102" i="3"/>
  <c r="AM102" i="3"/>
  <c r="BF102" i="3" s="1"/>
  <c r="AB102" i="3" s="1"/>
  <c r="AL102" i="3"/>
  <c r="AT102" i="3" s="1"/>
  <c r="AI102" i="3"/>
  <c r="AH102" i="3"/>
  <c r="AG102" i="3"/>
  <c r="AE102" i="3"/>
  <c r="AD102" i="3"/>
  <c r="AC102" i="3"/>
  <c r="Z102" i="3"/>
  <c r="Y102" i="3"/>
  <c r="W102" i="3"/>
  <c r="H102" i="3"/>
  <c r="BG99" i="3"/>
  <c r="BA99" i="3"/>
  <c r="AM99" i="3"/>
  <c r="BF99" i="3" s="1"/>
  <c r="AB99" i="3" s="1"/>
  <c r="AL99" i="3"/>
  <c r="AI99" i="3"/>
  <c r="AG99" i="3"/>
  <c r="AE99" i="3"/>
  <c r="AD99" i="3"/>
  <c r="AC99" i="3"/>
  <c r="Z99" i="3"/>
  <c r="Y99" i="3"/>
  <c r="W99" i="3"/>
  <c r="BC99" i="3"/>
  <c r="H99" i="3"/>
  <c r="AH99" i="3" s="1"/>
  <c r="BG97" i="3"/>
  <c r="BA97" i="3"/>
  <c r="AU97" i="3"/>
  <c r="AM97" i="3"/>
  <c r="BF97" i="3" s="1"/>
  <c r="AB97" i="3" s="1"/>
  <c r="AL97" i="3"/>
  <c r="BE97" i="3" s="1"/>
  <c r="AA97" i="3" s="1"/>
  <c r="AI97" i="3"/>
  <c r="AG97" i="3"/>
  <c r="AE97" i="3"/>
  <c r="AD97" i="3"/>
  <c r="AC97" i="3"/>
  <c r="Z97" i="3"/>
  <c r="Y97" i="3"/>
  <c r="W97" i="3"/>
  <c r="BC97" i="3"/>
  <c r="H97" i="3"/>
  <c r="AH97" i="3" s="1"/>
  <c r="BG95" i="3"/>
  <c r="BA95" i="3"/>
  <c r="AM95" i="3"/>
  <c r="BF95" i="3" s="1"/>
  <c r="AB95" i="3" s="1"/>
  <c r="AL95" i="3"/>
  <c r="BE95" i="3" s="1"/>
  <c r="AA95" i="3" s="1"/>
  <c r="AI95" i="3"/>
  <c r="AG95" i="3"/>
  <c r="AE95" i="3"/>
  <c r="AD95" i="3"/>
  <c r="AC95" i="3"/>
  <c r="Z95" i="3"/>
  <c r="Y95" i="3"/>
  <c r="W95" i="3"/>
  <c r="BC95" i="3"/>
  <c r="H95" i="3"/>
  <c r="AH95" i="3" s="1"/>
  <c r="BG93" i="3"/>
  <c r="BF93" i="3"/>
  <c r="AB93" i="3" s="1"/>
  <c r="BA93" i="3"/>
  <c r="AU93" i="3"/>
  <c r="AM93" i="3"/>
  <c r="AL93" i="3"/>
  <c r="BE93" i="3" s="1"/>
  <c r="AA93" i="3" s="1"/>
  <c r="AI93" i="3"/>
  <c r="AR92" i="3" s="1"/>
  <c r="AG93" i="3"/>
  <c r="AE93" i="3"/>
  <c r="AD93" i="3"/>
  <c r="AC93" i="3"/>
  <c r="Z93" i="3"/>
  <c r="Y93" i="3"/>
  <c r="W93" i="3"/>
  <c r="H93" i="3"/>
  <c r="BG90" i="3"/>
  <c r="BA90" i="3"/>
  <c r="AZ90" i="3"/>
  <c r="AM90" i="3"/>
  <c r="AU90" i="3" s="1"/>
  <c r="AL90" i="3"/>
  <c r="AT90" i="3" s="1"/>
  <c r="AI90" i="3"/>
  <c r="AG90" i="3"/>
  <c r="AE90" i="3"/>
  <c r="AD90" i="3"/>
  <c r="AC90" i="3"/>
  <c r="AB90" i="3"/>
  <c r="AA90" i="3"/>
  <c r="W90" i="3"/>
  <c r="BC90" i="3"/>
  <c r="H90" i="3"/>
  <c r="AH90" i="3" s="1"/>
  <c r="BG88" i="3"/>
  <c r="BA88" i="3"/>
  <c r="AM88" i="3"/>
  <c r="AU88" i="3" s="1"/>
  <c r="AL88" i="3"/>
  <c r="AT88" i="3" s="1"/>
  <c r="AI88" i="3"/>
  <c r="AG88" i="3"/>
  <c r="AE88" i="3"/>
  <c r="AD88" i="3"/>
  <c r="AC88" i="3"/>
  <c r="AB88" i="3"/>
  <c r="AA88" i="3"/>
  <c r="W88" i="3"/>
  <c r="BC88" i="3"/>
  <c r="H88" i="3"/>
  <c r="AH88" i="3" s="1"/>
  <c r="BG86" i="3"/>
  <c r="BC86" i="3"/>
  <c r="BA86" i="3"/>
  <c r="AM86" i="3"/>
  <c r="AU86" i="3" s="1"/>
  <c r="AL86" i="3"/>
  <c r="AT86" i="3" s="1"/>
  <c r="AS86" i="3" s="1"/>
  <c r="AI86" i="3"/>
  <c r="AG86" i="3"/>
  <c r="AE86" i="3"/>
  <c r="AD86" i="3"/>
  <c r="AC86" i="3"/>
  <c r="AB86" i="3"/>
  <c r="AA86" i="3"/>
  <c r="W86" i="3"/>
  <c r="H86" i="3"/>
  <c r="AH86" i="3" s="1"/>
  <c r="BG83" i="3"/>
  <c r="BC83" i="3"/>
  <c r="BA83" i="3"/>
  <c r="AM83" i="3"/>
  <c r="AU83" i="3" s="1"/>
  <c r="AL83" i="3"/>
  <c r="AT83" i="3" s="1"/>
  <c r="AI83" i="3"/>
  <c r="AG83" i="3"/>
  <c r="AE83" i="3"/>
  <c r="AD83" i="3"/>
  <c r="AC83" i="3"/>
  <c r="AB83" i="3"/>
  <c r="AA83" i="3"/>
  <c r="W83" i="3"/>
  <c r="H83" i="3"/>
  <c r="AH83" i="3" s="1"/>
  <c r="BG80" i="3"/>
  <c r="BC80" i="3"/>
  <c r="BA80" i="3"/>
  <c r="AM80" i="3"/>
  <c r="AU80" i="3" s="1"/>
  <c r="AL80" i="3"/>
  <c r="AT80" i="3" s="1"/>
  <c r="AI80" i="3"/>
  <c r="AG80" i="3"/>
  <c r="AE80" i="3"/>
  <c r="AD80" i="3"/>
  <c r="AC80" i="3"/>
  <c r="AB80" i="3"/>
  <c r="AA80" i="3"/>
  <c r="W80" i="3"/>
  <c r="H80" i="3"/>
  <c r="AH80" i="3" s="1"/>
  <c r="BG77" i="3"/>
  <c r="BC77" i="3"/>
  <c r="BA77" i="3"/>
  <c r="AM77" i="3"/>
  <c r="AU77" i="3" s="1"/>
  <c r="AL77" i="3"/>
  <c r="AT77" i="3" s="1"/>
  <c r="AI77" i="3"/>
  <c r="AG77" i="3"/>
  <c r="AE77" i="3"/>
  <c r="AD77" i="3"/>
  <c r="AC77" i="3"/>
  <c r="AB77" i="3"/>
  <c r="AA77" i="3"/>
  <c r="W77" i="3"/>
  <c r="H77" i="3"/>
  <c r="AH77" i="3" s="1"/>
  <c r="BG74" i="3"/>
  <c r="BF74" i="3"/>
  <c r="Z74" i="3" s="1"/>
  <c r="BA74" i="3"/>
  <c r="AM74" i="3"/>
  <c r="AU74" i="3" s="1"/>
  <c r="AL74" i="3"/>
  <c r="BE74" i="3" s="1"/>
  <c r="Y74" i="3" s="1"/>
  <c r="AI74" i="3"/>
  <c r="AG74" i="3"/>
  <c r="AP73" i="3" s="1"/>
  <c r="AE74" i="3"/>
  <c r="AD74" i="3"/>
  <c r="AC74" i="3"/>
  <c r="AB74" i="3"/>
  <c r="AA74" i="3"/>
  <c r="W74" i="3"/>
  <c r="H74" i="3"/>
  <c r="H73" i="3" s="1"/>
  <c r="AR73" i="3"/>
  <c r="BG71" i="3"/>
  <c r="BA71" i="3"/>
  <c r="AM71" i="3"/>
  <c r="AU71" i="3" s="1"/>
  <c r="AL71" i="3"/>
  <c r="BE71" i="3" s="1"/>
  <c r="Y71" i="3" s="1"/>
  <c r="AI71" i="3"/>
  <c r="AG71" i="3"/>
  <c r="AE71" i="3"/>
  <c r="AD71" i="3"/>
  <c r="AC71" i="3"/>
  <c r="AB71" i="3"/>
  <c r="AA71" i="3"/>
  <c r="W71" i="3"/>
  <c r="BC71" i="3"/>
  <c r="H71" i="3"/>
  <c r="AH71" i="3" s="1"/>
  <c r="BG68" i="3"/>
  <c r="BA68" i="3"/>
  <c r="AM68" i="3"/>
  <c r="AU68" i="3" s="1"/>
  <c r="AL68" i="3"/>
  <c r="BE68" i="3" s="1"/>
  <c r="Y68" i="3" s="1"/>
  <c r="AI68" i="3"/>
  <c r="AG68" i="3"/>
  <c r="AE68" i="3"/>
  <c r="AD68" i="3"/>
  <c r="AC68" i="3"/>
  <c r="AB68" i="3"/>
  <c r="AA68" i="3"/>
  <c r="W68" i="3"/>
  <c r="BC68" i="3"/>
  <c r="H68" i="3"/>
  <c r="AH68" i="3" s="1"/>
  <c r="BG62" i="3"/>
  <c r="BC62" i="3"/>
  <c r="BA62" i="3"/>
  <c r="AM62" i="3"/>
  <c r="AU62" i="3" s="1"/>
  <c r="AL62" i="3"/>
  <c r="BE62" i="3" s="1"/>
  <c r="Y62" i="3" s="1"/>
  <c r="AI62" i="3"/>
  <c r="AG62" i="3"/>
  <c r="AE62" i="3"/>
  <c r="AD62" i="3"/>
  <c r="AC62" i="3"/>
  <c r="AB62" i="3"/>
  <c r="AA62" i="3"/>
  <c r="W62" i="3"/>
  <c r="H62" i="3"/>
  <c r="AH62" i="3" s="1"/>
  <c r="BG59" i="3"/>
  <c r="BA59" i="3"/>
  <c r="AM59" i="3"/>
  <c r="AU59" i="3" s="1"/>
  <c r="AL59" i="3"/>
  <c r="BE59" i="3" s="1"/>
  <c r="Y59" i="3" s="1"/>
  <c r="AI59" i="3"/>
  <c r="AG59" i="3"/>
  <c r="AE59" i="3"/>
  <c r="AD59" i="3"/>
  <c r="AC59" i="3"/>
  <c r="AB59" i="3"/>
  <c r="AA59" i="3"/>
  <c r="W59" i="3"/>
  <c r="H59" i="3"/>
  <c r="AH59" i="3" s="1"/>
  <c r="BG56" i="3"/>
  <c r="BC56" i="3"/>
  <c r="BA56" i="3"/>
  <c r="AM56" i="3"/>
  <c r="AU56" i="3" s="1"/>
  <c r="AL56" i="3"/>
  <c r="BE56" i="3" s="1"/>
  <c r="Y56" i="3" s="1"/>
  <c r="AI56" i="3"/>
  <c r="AG56" i="3"/>
  <c r="AE56" i="3"/>
  <c r="AD56" i="3"/>
  <c r="AC56" i="3"/>
  <c r="AB56" i="3"/>
  <c r="AA56" i="3"/>
  <c r="W56" i="3"/>
  <c r="H56" i="3"/>
  <c r="AH56" i="3" s="1"/>
  <c r="BG54" i="3"/>
  <c r="BA54" i="3"/>
  <c r="AM54" i="3"/>
  <c r="AU54" i="3" s="1"/>
  <c r="AL54" i="3"/>
  <c r="BE54" i="3" s="1"/>
  <c r="Y54" i="3" s="1"/>
  <c r="AI54" i="3"/>
  <c r="AG54" i="3"/>
  <c r="AE54" i="3"/>
  <c r="AD54" i="3"/>
  <c r="AC54" i="3"/>
  <c r="AB54" i="3"/>
  <c r="AA54" i="3"/>
  <c r="W54" i="3"/>
  <c r="BC54" i="3"/>
  <c r="H54" i="3"/>
  <c r="BG52" i="3"/>
  <c r="BA52" i="3"/>
  <c r="AM52" i="3"/>
  <c r="AU52" i="3" s="1"/>
  <c r="AL52" i="3"/>
  <c r="AT52" i="3" s="1"/>
  <c r="AI52" i="3"/>
  <c r="AG52" i="3"/>
  <c r="AE52" i="3"/>
  <c r="AD52" i="3"/>
  <c r="AC52" i="3"/>
  <c r="AB52" i="3"/>
  <c r="AA52" i="3"/>
  <c r="W52" i="3"/>
  <c r="BC52" i="3"/>
  <c r="H52" i="3"/>
  <c r="AH52" i="3" s="1"/>
  <c r="BG48" i="3"/>
  <c r="BA48" i="3"/>
  <c r="AM48" i="3"/>
  <c r="AU48" i="3" s="1"/>
  <c r="AL48" i="3"/>
  <c r="BE48" i="3" s="1"/>
  <c r="Y48" i="3" s="1"/>
  <c r="AI48" i="3"/>
  <c r="AH48" i="3"/>
  <c r="AG48" i="3"/>
  <c r="AE48" i="3"/>
  <c r="AD48" i="3"/>
  <c r="AC48" i="3"/>
  <c r="AB48" i="3"/>
  <c r="AA48" i="3"/>
  <c r="W48" i="3"/>
  <c r="BC48" i="3"/>
  <c r="H48" i="3"/>
  <c r="BG46" i="3"/>
  <c r="BC46" i="3"/>
  <c r="BA46" i="3"/>
  <c r="AM46" i="3"/>
  <c r="AU46" i="3" s="1"/>
  <c r="AL46" i="3"/>
  <c r="BE46" i="3" s="1"/>
  <c r="Y46" i="3" s="1"/>
  <c r="AI46" i="3"/>
  <c r="AG46" i="3"/>
  <c r="AE46" i="3"/>
  <c r="AD46" i="3"/>
  <c r="AC46" i="3"/>
  <c r="AB46" i="3"/>
  <c r="AA46" i="3"/>
  <c r="W46" i="3"/>
  <c r="H46" i="3"/>
  <c r="AH46" i="3" s="1"/>
  <c r="BG44" i="3"/>
  <c r="BA44" i="3"/>
  <c r="AM44" i="3"/>
  <c r="AU44" i="3" s="1"/>
  <c r="AL44" i="3"/>
  <c r="BE44" i="3" s="1"/>
  <c r="Y44" i="3" s="1"/>
  <c r="AI44" i="3"/>
  <c r="AG44" i="3"/>
  <c r="AE44" i="3"/>
  <c r="AD44" i="3"/>
  <c r="AC44" i="3"/>
  <c r="AB44" i="3"/>
  <c r="AA44" i="3"/>
  <c r="W44" i="3"/>
  <c r="BC44" i="3"/>
  <c r="H44" i="3"/>
  <c r="AH44" i="3" s="1"/>
  <c r="BG41" i="3"/>
  <c r="BC41" i="3"/>
  <c r="BA41" i="3"/>
  <c r="AM41" i="3"/>
  <c r="BF41" i="3" s="1"/>
  <c r="AL41" i="3"/>
  <c r="AT41" i="3" s="1"/>
  <c r="AI41" i="3"/>
  <c r="AG41" i="3"/>
  <c r="AE41" i="3"/>
  <c r="AD41" i="3"/>
  <c r="AC41" i="3"/>
  <c r="AB41" i="3"/>
  <c r="AA41" i="3"/>
  <c r="Z41" i="3"/>
  <c r="W41" i="3"/>
  <c r="H41" i="3"/>
  <c r="AH41" i="3" s="1"/>
  <c r="BG35" i="3"/>
  <c r="BE35" i="3"/>
  <c r="Y35" i="3" s="1"/>
  <c r="BC35" i="3"/>
  <c r="BA35" i="3"/>
  <c r="AM35" i="3"/>
  <c r="BF35" i="3" s="1"/>
  <c r="Z35" i="3" s="1"/>
  <c r="AL35" i="3"/>
  <c r="AT35" i="3" s="1"/>
  <c r="AI35" i="3"/>
  <c r="AG35" i="3"/>
  <c r="AE35" i="3"/>
  <c r="AD35" i="3"/>
  <c r="AC35" i="3"/>
  <c r="AB35" i="3"/>
  <c r="AA35" i="3"/>
  <c r="W35" i="3"/>
  <c r="H35" i="3"/>
  <c r="AH35" i="3" s="1"/>
  <c r="BG33" i="3"/>
  <c r="BA33" i="3"/>
  <c r="AM33" i="3"/>
  <c r="BF33" i="3" s="1"/>
  <c r="Z33" i="3" s="1"/>
  <c r="AL33" i="3"/>
  <c r="AT33" i="3" s="1"/>
  <c r="AI33" i="3"/>
  <c r="AH33" i="3"/>
  <c r="AG33" i="3"/>
  <c r="AE33" i="3"/>
  <c r="AD33" i="3"/>
  <c r="AC33" i="3"/>
  <c r="AB33" i="3"/>
  <c r="AA33" i="3"/>
  <c r="W33" i="3"/>
  <c r="BC33" i="3"/>
  <c r="H33" i="3"/>
  <c r="BG30" i="3"/>
  <c r="BA30" i="3"/>
  <c r="AM30" i="3"/>
  <c r="AU30" i="3" s="1"/>
  <c r="AL30" i="3"/>
  <c r="BE30" i="3" s="1"/>
  <c r="Y30" i="3" s="1"/>
  <c r="AI30" i="3"/>
  <c r="AG30" i="3"/>
  <c r="AP29" i="3" s="1"/>
  <c r="AE30" i="3"/>
  <c r="AD30" i="3"/>
  <c r="AC30" i="3"/>
  <c r="AB30" i="3"/>
  <c r="AA30" i="3"/>
  <c r="W30" i="3"/>
  <c r="H30" i="3"/>
  <c r="BG27" i="3"/>
  <c r="BA27" i="3"/>
  <c r="AM27" i="3"/>
  <c r="BF27" i="3" s="1"/>
  <c r="Z27" i="3" s="1"/>
  <c r="AL27" i="3"/>
  <c r="BE27" i="3" s="1"/>
  <c r="Y27" i="3" s="1"/>
  <c r="AI27" i="3"/>
  <c r="AG27" i="3"/>
  <c r="AE27" i="3"/>
  <c r="AD27" i="3"/>
  <c r="AC27" i="3"/>
  <c r="AB27" i="3"/>
  <c r="AA27" i="3"/>
  <c r="W27" i="3"/>
  <c r="BC27" i="3"/>
  <c r="H27" i="3"/>
  <c r="AH27" i="3" s="1"/>
  <c r="BG25" i="3"/>
  <c r="BA25" i="3"/>
  <c r="AM25" i="3"/>
  <c r="AU25" i="3" s="1"/>
  <c r="AL25" i="3"/>
  <c r="BE25" i="3" s="1"/>
  <c r="Y25" i="3" s="1"/>
  <c r="AI25" i="3"/>
  <c r="AG25" i="3"/>
  <c r="AE25" i="3"/>
  <c r="AD25" i="3"/>
  <c r="AC25" i="3"/>
  <c r="AB25" i="3"/>
  <c r="AA25" i="3"/>
  <c r="W25" i="3"/>
  <c r="BC25" i="3"/>
  <c r="H25" i="3"/>
  <c r="AH25" i="3" s="1"/>
  <c r="BG23" i="3"/>
  <c r="BA23" i="3"/>
  <c r="AM23" i="3"/>
  <c r="BF23" i="3" s="1"/>
  <c r="Z23" i="3" s="1"/>
  <c r="AL23" i="3"/>
  <c r="BE23" i="3" s="1"/>
  <c r="Y23" i="3" s="1"/>
  <c r="AI23" i="3"/>
  <c r="AG23" i="3"/>
  <c r="AE23" i="3"/>
  <c r="AD23" i="3"/>
  <c r="AC23" i="3"/>
  <c r="AB23" i="3"/>
  <c r="AA23" i="3"/>
  <c r="W23" i="3"/>
  <c r="BC23" i="3"/>
  <c r="H23" i="3"/>
  <c r="AH23" i="3" s="1"/>
  <c r="BG21" i="3"/>
  <c r="BA21" i="3"/>
  <c r="AM21" i="3"/>
  <c r="AU21" i="3" s="1"/>
  <c r="AL21" i="3"/>
  <c r="BE21" i="3" s="1"/>
  <c r="Y21" i="3" s="1"/>
  <c r="AI21" i="3"/>
  <c r="AG21" i="3"/>
  <c r="AE21" i="3"/>
  <c r="AD21" i="3"/>
  <c r="AC21" i="3"/>
  <c r="AB21" i="3"/>
  <c r="AA21" i="3"/>
  <c r="W21" i="3"/>
  <c r="BC21" i="3"/>
  <c r="H21" i="3"/>
  <c r="AH21" i="3" s="1"/>
  <c r="BG19" i="3"/>
  <c r="BA19" i="3"/>
  <c r="AM19" i="3"/>
  <c r="BF19" i="3" s="1"/>
  <c r="Z19" i="3" s="1"/>
  <c r="AL19" i="3"/>
  <c r="AT19" i="3" s="1"/>
  <c r="AI19" i="3"/>
  <c r="AG19" i="3"/>
  <c r="AE19" i="3"/>
  <c r="AD19" i="3"/>
  <c r="AC19" i="3"/>
  <c r="AB19" i="3"/>
  <c r="AA19" i="3"/>
  <c r="W19" i="3"/>
  <c r="BC19" i="3"/>
  <c r="H19" i="3"/>
  <c r="AH19" i="3" s="1"/>
  <c r="BG17" i="3"/>
  <c r="BA17" i="3"/>
  <c r="AM17" i="3"/>
  <c r="AU17" i="3" s="1"/>
  <c r="AL17" i="3"/>
  <c r="BE17" i="3" s="1"/>
  <c r="Y17" i="3" s="1"/>
  <c r="AI17" i="3"/>
  <c r="AG17" i="3"/>
  <c r="AE17" i="3"/>
  <c r="AD17" i="3"/>
  <c r="AC17" i="3"/>
  <c r="AB17" i="3"/>
  <c r="AA17" i="3"/>
  <c r="W17" i="3"/>
  <c r="H17" i="3"/>
  <c r="BG13" i="3"/>
  <c r="BF13" i="3"/>
  <c r="BC13" i="3"/>
  <c r="BA13" i="3"/>
  <c r="AM13" i="3"/>
  <c r="AU13" i="3" s="1"/>
  <c r="AL13" i="3"/>
  <c r="AT13" i="3" s="1"/>
  <c r="AI13" i="3"/>
  <c r="AR12" i="3" s="1"/>
  <c r="AG13" i="3"/>
  <c r="AP12" i="3" s="1"/>
  <c r="AE13" i="3"/>
  <c r="AD13" i="3"/>
  <c r="AC13" i="3"/>
  <c r="AB13" i="3"/>
  <c r="AA13" i="3"/>
  <c r="Z13" i="3"/>
  <c r="W13" i="3"/>
  <c r="H13" i="3"/>
  <c r="AH13" i="3" s="1"/>
  <c r="AQ12" i="3" s="1"/>
  <c r="AR1" i="3"/>
  <c r="AQ1" i="3"/>
  <c r="AP1" i="3"/>
  <c r="AP43" i="3" l="1"/>
  <c r="AU200" i="3"/>
  <c r="AZ13" i="3"/>
  <c r="AP124" i="3"/>
  <c r="AT262" i="3"/>
  <c r="AT267" i="3"/>
  <c r="AU275" i="3"/>
  <c r="AZ275" i="3" s="1"/>
  <c r="BF277" i="3"/>
  <c r="Z277" i="3" s="1"/>
  <c r="BE19" i="3"/>
  <c r="Y19" i="3" s="1"/>
  <c r="AU135" i="3"/>
  <c r="AT139" i="3"/>
  <c r="AS139" i="3" s="1"/>
  <c r="AR192" i="3"/>
  <c r="AT257" i="3"/>
  <c r="AZ257" i="3" s="1"/>
  <c r="BF17" i="3"/>
  <c r="Z17" i="3" s="1"/>
  <c r="AT54" i="3"/>
  <c r="AZ54" i="3" s="1"/>
  <c r="AT141" i="3"/>
  <c r="BF143" i="3"/>
  <c r="AB143" i="3" s="1"/>
  <c r="AU195" i="3"/>
  <c r="BF265" i="3"/>
  <c r="Z265" i="3" s="1"/>
  <c r="H279" i="3"/>
  <c r="AR43" i="3"/>
  <c r="BE52" i="3"/>
  <c r="Y52" i="3" s="1"/>
  <c r="BE132" i="3"/>
  <c r="AA132" i="3" s="1"/>
  <c r="AR161" i="3"/>
  <c r="BF254" i="3"/>
  <c r="Z254" i="3" s="1"/>
  <c r="BF52" i="3"/>
  <c r="Z52" i="3" s="1"/>
  <c r="BE83" i="3"/>
  <c r="Y83" i="3" s="1"/>
  <c r="BE137" i="3"/>
  <c r="AU35" i="3"/>
  <c r="AS35" i="3" s="1"/>
  <c r="BF46" i="3"/>
  <c r="Z46" i="3" s="1"/>
  <c r="AS169" i="3"/>
  <c r="BF257" i="3"/>
  <c r="Z257" i="3" s="1"/>
  <c r="H43" i="3"/>
  <c r="AP92" i="3"/>
  <c r="AT105" i="3"/>
  <c r="AT114" i="3"/>
  <c r="H124" i="3"/>
  <c r="AT157" i="3"/>
  <c r="AT160" i="3"/>
  <c r="AS160" i="3" s="1"/>
  <c r="AU171" i="3"/>
  <c r="AT237" i="3"/>
  <c r="AT107" i="3"/>
  <c r="AS107" i="3" s="1"/>
  <c r="AT109" i="3"/>
  <c r="AT223" i="3"/>
  <c r="AP279" i="3"/>
  <c r="AR16" i="3"/>
  <c r="AT25" i="3"/>
  <c r="AT27" i="3"/>
  <c r="BE102" i="3"/>
  <c r="AA102" i="3" s="1"/>
  <c r="AT151" i="3"/>
  <c r="AT153" i="3"/>
  <c r="BE155" i="3"/>
  <c r="AA155" i="3" s="1"/>
  <c r="AU173" i="3"/>
  <c r="AS173" i="3" s="1"/>
  <c r="BE181" i="3"/>
  <c r="AA181" i="3" s="1"/>
  <c r="AT211" i="3"/>
  <c r="AU226" i="3"/>
  <c r="AS226" i="3" s="1"/>
  <c r="AT290" i="3"/>
  <c r="AZ290" i="3" s="1"/>
  <c r="AT62" i="3"/>
  <c r="AZ62" i="3" s="1"/>
  <c r="H161" i="3"/>
  <c r="AT208" i="3"/>
  <c r="AT93" i="3"/>
  <c r="AS93" i="3" s="1"/>
  <c r="AP138" i="3"/>
  <c r="AZ147" i="3"/>
  <c r="AP192" i="3"/>
  <c r="AU206" i="3"/>
  <c r="AP256" i="3"/>
  <c r="BE298" i="3"/>
  <c r="AQ264" i="3"/>
  <c r="AQ76" i="3"/>
  <c r="AZ52" i="3"/>
  <c r="AS52" i="3"/>
  <c r="AS248" i="3"/>
  <c r="AZ248" i="3"/>
  <c r="AZ302" i="3"/>
  <c r="BF21" i="3"/>
  <c r="Z21" i="3" s="1"/>
  <c r="AT30" i="3"/>
  <c r="AS30" i="3" s="1"/>
  <c r="AT46" i="3"/>
  <c r="AZ93" i="3"/>
  <c r="BF107" i="3"/>
  <c r="AB107" i="3" s="1"/>
  <c r="BF132" i="3"/>
  <c r="AB132" i="3" s="1"/>
  <c r="AU162" i="3"/>
  <c r="AR174" i="3"/>
  <c r="AU198" i="3"/>
  <c r="BF302" i="3"/>
  <c r="AT68" i="3"/>
  <c r="AS68" i="3" s="1"/>
  <c r="AT71" i="3"/>
  <c r="AS71" i="3" s="1"/>
  <c r="AT97" i="3"/>
  <c r="AZ97" i="3" s="1"/>
  <c r="AT112" i="3"/>
  <c r="AS112" i="3" s="1"/>
  <c r="AR124" i="3"/>
  <c r="AT149" i="3"/>
  <c r="AS149" i="3" s="1"/>
  <c r="AP174" i="3"/>
  <c r="BE195" i="3"/>
  <c r="AA195" i="3" s="1"/>
  <c r="AT200" i="3"/>
  <c r="AS200" i="3" s="1"/>
  <c r="AT259" i="3"/>
  <c r="AS259" i="3" s="1"/>
  <c r="AH74" i="3"/>
  <c r="AQ73" i="3" s="1"/>
  <c r="AU137" i="3"/>
  <c r="AS151" i="3"/>
  <c r="AQ192" i="3"/>
  <c r="AP207" i="3"/>
  <c r="AP264" i="3"/>
  <c r="AH294" i="3"/>
  <c r="AQ293" i="3" s="1"/>
  <c r="H29" i="3"/>
  <c r="AU33" i="3"/>
  <c r="AT48" i="3"/>
  <c r="AS48" i="3" s="1"/>
  <c r="BF62" i="3"/>
  <c r="Z62" i="3" s="1"/>
  <c r="AU99" i="3"/>
  <c r="H101" i="3"/>
  <c r="BF147" i="3"/>
  <c r="AB147" i="3" s="1"/>
  <c r="AT164" i="3"/>
  <c r="AS164" i="3" s="1"/>
  <c r="AU203" i="3"/>
  <c r="AT206" i="3"/>
  <c r="AZ206" i="3" s="1"/>
  <c r="AT218" i="3"/>
  <c r="AR231" i="3"/>
  <c r="AS275" i="3"/>
  <c r="BF25" i="3"/>
  <c r="Z25" i="3" s="1"/>
  <c r="BF30" i="3"/>
  <c r="Z30" i="3" s="1"/>
  <c r="AH54" i="3"/>
  <c r="AQ43" i="3" s="1"/>
  <c r="AH127" i="3"/>
  <c r="AU164" i="3"/>
  <c r="BC59" i="3"/>
  <c r="BF71" i="3"/>
  <c r="Z71" i="3" s="1"/>
  <c r="AR138" i="3"/>
  <c r="BC228" i="3"/>
  <c r="BE33" i="3"/>
  <c r="Y33" i="3" s="1"/>
  <c r="AP76" i="3"/>
  <c r="AU102" i="3"/>
  <c r="AZ102" i="3" s="1"/>
  <c r="AT116" i="3"/>
  <c r="BF151" i="3"/>
  <c r="AB151" i="3" s="1"/>
  <c r="AQ174" i="3"/>
  <c r="AU220" i="3"/>
  <c r="BE228" i="3"/>
  <c r="AA228" i="3" s="1"/>
  <c r="AT232" i="3"/>
  <c r="AT246" i="3"/>
  <c r="BF262" i="3"/>
  <c r="Z262" i="3" s="1"/>
  <c r="H12" i="3"/>
  <c r="AS80" i="3"/>
  <c r="BE125" i="3"/>
  <c r="AA125" i="3" s="1"/>
  <c r="H174" i="3"/>
  <c r="BE177" i="3"/>
  <c r="AA177" i="3" s="1"/>
  <c r="H264" i="3"/>
  <c r="BE294" i="3"/>
  <c r="AH254" i="3"/>
  <c r="AQ253" i="3" s="1"/>
  <c r="BF296" i="3"/>
  <c r="AP16" i="3"/>
  <c r="AU41" i="3"/>
  <c r="AT56" i="3"/>
  <c r="H76" i="3"/>
  <c r="AH118" i="3"/>
  <c r="AQ117" i="3" s="1"/>
  <c r="BE127" i="3"/>
  <c r="AA127" i="3" s="1"/>
  <c r="AU130" i="3"/>
  <c r="AZ130" i="3" s="1"/>
  <c r="BF139" i="3"/>
  <c r="AB139" i="3" s="1"/>
  <c r="BF155" i="3"/>
  <c r="AB155" i="3" s="1"/>
  <c r="AZ160" i="3"/>
  <c r="BE185" i="3"/>
  <c r="AA185" i="3" s="1"/>
  <c r="AU211" i="3"/>
  <c r="AS211" i="3" s="1"/>
  <c r="AT250" i="3"/>
  <c r="AS250" i="3" s="1"/>
  <c r="BF80" i="3"/>
  <c r="Z80" i="3" s="1"/>
  <c r="AT143" i="3"/>
  <c r="AS143" i="3" s="1"/>
  <c r="BF188" i="3"/>
  <c r="AB188" i="3" s="1"/>
  <c r="AU267" i="3"/>
  <c r="AS267" i="3" s="1"/>
  <c r="AU269" i="3"/>
  <c r="BF280" i="3"/>
  <c r="Z280" i="3" s="1"/>
  <c r="BE285" i="3"/>
  <c r="Y285" i="3" s="1"/>
  <c r="BE13" i="3"/>
  <c r="Y13" i="3" s="1"/>
  <c r="AU19" i="3"/>
  <c r="AZ19" i="3" s="1"/>
  <c r="AT21" i="3"/>
  <c r="AZ21" i="3" s="1"/>
  <c r="AT59" i="3"/>
  <c r="AS59" i="3" s="1"/>
  <c r="BF83" i="3"/>
  <c r="Z83" i="3" s="1"/>
  <c r="BE88" i="3"/>
  <c r="Y88" i="3" s="1"/>
  <c r="BE130" i="3"/>
  <c r="AA130" i="3" s="1"/>
  <c r="AT145" i="3"/>
  <c r="AZ145" i="3" s="1"/>
  <c r="AT214" i="3"/>
  <c r="BF285" i="3"/>
  <c r="Z285" i="3" s="1"/>
  <c r="AS25" i="3"/>
  <c r="AQ161" i="3"/>
  <c r="AZ25" i="3"/>
  <c r="BF56" i="3"/>
  <c r="Z56" i="3" s="1"/>
  <c r="AS62" i="3"/>
  <c r="BF88" i="3"/>
  <c r="Z88" i="3" s="1"/>
  <c r="BF160" i="3"/>
  <c r="BE191" i="3"/>
  <c r="AU193" i="3"/>
  <c r="AR256" i="3"/>
  <c r="AS271" i="3"/>
  <c r="AQ279" i="3"/>
  <c r="AU288" i="3"/>
  <c r="AZ288" i="3" s="1"/>
  <c r="AT244" i="3"/>
  <c r="AU244" i="3"/>
  <c r="AQ231" i="3"/>
  <c r="AU149" i="3"/>
  <c r="BF149" i="3"/>
  <c r="AB149" i="3" s="1"/>
  <c r="AU237" i="3"/>
  <c r="AZ237" i="3" s="1"/>
  <c r="BF237" i="3"/>
  <c r="AB237" i="3" s="1"/>
  <c r="C29" i="1"/>
  <c r="F29" i="1" s="1"/>
  <c r="AZ59" i="3"/>
  <c r="AH93" i="3"/>
  <c r="AQ92" i="3" s="1"/>
  <c r="H92" i="3"/>
  <c r="BC102" i="3"/>
  <c r="AZ112" i="3"/>
  <c r="BF118" i="3"/>
  <c r="AB118" i="3" s="1"/>
  <c r="AU118" i="3"/>
  <c r="AZ118" i="3" s="1"/>
  <c r="AH257" i="3"/>
  <c r="AQ256" i="3" s="1"/>
  <c r="H256" i="3"/>
  <c r="AZ262" i="3"/>
  <c r="AS262" i="3"/>
  <c r="AT23" i="3"/>
  <c r="AZ86" i="3"/>
  <c r="BC93" i="3"/>
  <c r="BC127" i="3"/>
  <c r="AT193" i="3"/>
  <c r="BE193" i="3"/>
  <c r="AA193" i="3" s="1"/>
  <c r="H207" i="3"/>
  <c r="AH211" i="3"/>
  <c r="AZ226" i="3"/>
  <c r="BE179" i="3"/>
  <c r="AA179" i="3" s="1"/>
  <c r="AT179" i="3"/>
  <c r="AZ48" i="3"/>
  <c r="AS13" i="3"/>
  <c r="AU23" i="3"/>
  <c r="BC30" i="3"/>
  <c r="AT95" i="3"/>
  <c r="AS181" i="3"/>
  <c r="AZ181" i="3"/>
  <c r="AZ33" i="3"/>
  <c r="AS33" i="3"/>
  <c r="BE41" i="3"/>
  <c r="Y41" i="3" s="1"/>
  <c r="BF48" i="3"/>
  <c r="Z48" i="3" s="1"/>
  <c r="BF59" i="3"/>
  <c r="Z59" i="3" s="1"/>
  <c r="BC74" i="3"/>
  <c r="AS88" i="3"/>
  <c r="AZ88" i="3"/>
  <c r="AU95" i="3"/>
  <c r="AZ151" i="3"/>
  <c r="BF179" i="3"/>
  <c r="AB179" i="3" s="1"/>
  <c r="BF191" i="3"/>
  <c r="AU246" i="3"/>
  <c r="AZ246" i="3" s="1"/>
  <c r="BF246" i="3"/>
  <c r="AB246" i="3" s="1"/>
  <c r="AR76" i="3"/>
  <c r="BE86" i="3"/>
  <c r="Y86" i="3" s="1"/>
  <c r="AS97" i="3"/>
  <c r="BE118" i="3"/>
  <c r="AA118" i="3" s="1"/>
  <c r="AS121" i="3"/>
  <c r="AZ132" i="3"/>
  <c r="AS132" i="3"/>
  <c r="AU153" i="3"/>
  <c r="AS153" i="3" s="1"/>
  <c r="BF153" i="3"/>
  <c r="AB153" i="3" s="1"/>
  <c r="BE183" i="3"/>
  <c r="AA183" i="3" s="1"/>
  <c r="AT183" i="3"/>
  <c r="AZ195" i="3"/>
  <c r="AT198" i="3"/>
  <c r="BE198" i="3"/>
  <c r="AA198" i="3" s="1"/>
  <c r="AS77" i="3"/>
  <c r="AZ77" i="3"/>
  <c r="BF86" i="3"/>
  <c r="Z86" i="3" s="1"/>
  <c r="AT99" i="3"/>
  <c r="BE99" i="3"/>
  <c r="AA99" i="3" s="1"/>
  <c r="AH139" i="3"/>
  <c r="AQ138" i="3" s="1"/>
  <c r="H138" i="3"/>
  <c r="AU141" i="3"/>
  <c r="AZ141" i="3" s="1"/>
  <c r="BF141" i="3"/>
  <c r="AB141" i="3" s="1"/>
  <c r="AZ216" i="3"/>
  <c r="AS216" i="3"/>
  <c r="AS296" i="3"/>
  <c r="AZ296" i="3"/>
  <c r="AS90" i="3"/>
  <c r="AH121" i="3"/>
  <c r="AQ120" i="3" s="1"/>
  <c r="H120" i="3"/>
  <c r="AZ121" i="3"/>
  <c r="AS280" i="3"/>
  <c r="AZ280" i="3"/>
  <c r="AT17" i="3"/>
  <c r="AZ68" i="3"/>
  <c r="AP101" i="3"/>
  <c r="AZ107" i="3"/>
  <c r="AS116" i="3"/>
  <c r="BC121" i="3"/>
  <c r="AQ124" i="3"/>
  <c r="AZ135" i="3"/>
  <c r="AS135" i="3"/>
  <c r="AS155" i="3"/>
  <c r="BF181" i="3"/>
  <c r="AB181" i="3" s="1"/>
  <c r="AT203" i="3"/>
  <c r="BE203" i="3"/>
  <c r="AA203" i="3" s="1"/>
  <c r="AU250" i="3"/>
  <c r="BF250" i="3"/>
  <c r="AB250" i="3" s="1"/>
  <c r="AS285" i="3"/>
  <c r="AZ285" i="3"/>
  <c r="AU27" i="3"/>
  <c r="AS27" i="3" s="1"/>
  <c r="AT44" i="3"/>
  <c r="BE175" i="3"/>
  <c r="AA175" i="3" s="1"/>
  <c r="AT175" i="3"/>
  <c r="AS185" i="3"/>
  <c r="AZ185" i="3"/>
  <c r="BC193" i="3"/>
  <c r="BE77" i="3"/>
  <c r="Y77" i="3" s="1"/>
  <c r="AR101" i="3"/>
  <c r="AZ116" i="3"/>
  <c r="AZ125" i="3"/>
  <c r="AS125" i="3"/>
  <c r="AZ143" i="3"/>
  <c r="AU157" i="3"/>
  <c r="AS157" i="3" s="1"/>
  <c r="BF157" i="3"/>
  <c r="AB157" i="3" s="1"/>
  <c r="BF183" i="3"/>
  <c r="AB183" i="3" s="1"/>
  <c r="AQ207" i="3"/>
  <c r="AP231" i="3"/>
  <c r="BE254" i="3"/>
  <c r="Y254" i="3" s="1"/>
  <c r="AT254" i="3"/>
  <c r="C18" i="1"/>
  <c r="AH30" i="3"/>
  <c r="AQ29" i="3" s="1"/>
  <c r="BF68" i="3"/>
  <c r="Z68" i="3" s="1"/>
  <c r="AZ71" i="3"/>
  <c r="BF77" i="3"/>
  <c r="Z77" i="3" s="1"/>
  <c r="AZ80" i="3"/>
  <c r="AH112" i="3"/>
  <c r="AQ101" i="3" s="1"/>
  <c r="AU145" i="3"/>
  <c r="BF145" i="3"/>
  <c r="AB145" i="3" s="1"/>
  <c r="BE188" i="3"/>
  <c r="AA188" i="3" s="1"/>
  <c r="AT188" i="3"/>
  <c r="AR207" i="3"/>
  <c r="C19" i="1"/>
  <c r="AR29" i="3"/>
  <c r="BF44" i="3"/>
  <c r="Z44" i="3" s="1"/>
  <c r="BF54" i="3"/>
  <c r="Z54" i="3" s="1"/>
  <c r="BE90" i="3"/>
  <c r="Y90" i="3" s="1"/>
  <c r="AZ137" i="3"/>
  <c r="AS137" i="3"/>
  <c r="AZ220" i="3"/>
  <c r="AS220" i="3"/>
  <c r="C21" i="1"/>
  <c r="AH17" i="3"/>
  <c r="AQ16" i="3" s="1"/>
  <c r="H16" i="3"/>
  <c r="C20" i="1"/>
  <c r="BC17" i="3"/>
  <c r="AS83" i="3"/>
  <c r="AZ83" i="3"/>
  <c r="BF90" i="3"/>
  <c r="Z90" i="3" s="1"/>
  <c r="AS102" i="3"/>
  <c r="BE135" i="3"/>
  <c r="AA135" i="3" s="1"/>
  <c r="AS177" i="3"/>
  <c r="AZ177" i="3"/>
  <c r="AZ41" i="3"/>
  <c r="AS41" i="3"/>
  <c r="AS191" i="3"/>
  <c r="AZ191" i="3"/>
  <c r="BC254" i="3"/>
  <c r="C27" i="1"/>
  <c r="AS21" i="3"/>
  <c r="BE80" i="3"/>
  <c r="Y80" i="3" s="1"/>
  <c r="AZ127" i="3"/>
  <c r="AS127" i="3"/>
  <c r="AS147" i="3"/>
  <c r="AP161" i="3"/>
  <c r="AZ259" i="3"/>
  <c r="AU300" i="3"/>
  <c r="AS300" i="3" s="1"/>
  <c r="BC288" i="3"/>
  <c r="BE288" i="3"/>
  <c r="AT74" i="3"/>
  <c r="AU105" i="3"/>
  <c r="AZ105" i="3" s="1"/>
  <c r="AU109" i="3"/>
  <c r="AZ109" i="3" s="1"/>
  <c r="AU114" i="3"/>
  <c r="AT162" i="3"/>
  <c r="AT167" i="3"/>
  <c r="AT171" i="3"/>
  <c r="AU208" i="3"/>
  <c r="AU214" i="3"/>
  <c r="AU218" i="3"/>
  <c r="AU223" i="3"/>
  <c r="AT265" i="3"/>
  <c r="AT269" i="3"/>
  <c r="AT273" i="3"/>
  <c r="AT277" i="3"/>
  <c r="AS195" i="3"/>
  <c r="AS206" i="3"/>
  <c r="BF259" i="3"/>
  <c r="Z259" i="3" s="1"/>
  <c r="BE296" i="3"/>
  <c r="BE300" i="3"/>
  <c r="H289" i="3"/>
  <c r="AS302" i="3"/>
  <c r="BC162" i="3"/>
  <c r="BC265" i="3"/>
  <c r="H192" i="3"/>
  <c r="AU228" i="3"/>
  <c r="AZ228" i="3" s="1"/>
  <c r="AT282" i="3"/>
  <c r="H287" i="3"/>
  <c r="AU294" i="3"/>
  <c r="AS294" i="3" s="1"/>
  <c r="AU298" i="3"/>
  <c r="AZ298" i="3" s="1"/>
  <c r="AU282" i="3"/>
  <c r="AS290" i="3"/>
  <c r="H231" i="3"/>
  <c r="AS288" i="3" l="1"/>
  <c r="AS145" i="3"/>
  <c r="AZ250" i="3"/>
  <c r="AZ164" i="3"/>
  <c r="AZ200" i="3"/>
  <c r="AZ30" i="3"/>
  <c r="AZ211" i="3"/>
  <c r="AZ35" i="3"/>
  <c r="AZ149" i="3"/>
  <c r="AZ173" i="3"/>
  <c r="AS257" i="3"/>
  <c r="AZ139" i="3"/>
  <c r="AS54" i="3"/>
  <c r="AZ244" i="3"/>
  <c r="AZ267" i="3"/>
  <c r="AS130" i="3"/>
  <c r="C14" i="1"/>
  <c r="C15" i="1"/>
  <c r="AZ294" i="3"/>
  <c r="AZ300" i="3"/>
  <c r="AS246" i="3"/>
  <c r="AS118" i="3"/>
  <c r="AS19" i="3"/>
  <c r="AZ56" i="3"/>
  <c r="AS56" i="3"/>
  <c r="H304" i="3"/>
  <c r="AS232" i="3"/>
  <c r="AZ232" i="3"/>
  <c r="AZ157" i="3"/>
  <c r="AZ46" i="3"/>
  <c r="AS46" i="3"/>
  <c r="C17" i="1"/>
  <c r="C16" i="1"/>
  <c r="AS237" i="3"/>
  <c r="AS244" i="3"/>
  <c r="AZ265" i="3"/>
  <c r="AS265" i="3"/>
  <c r="AZ218" i="3"/>
  <c r="AS218" i="3"/>
  <c r="AS175" i="3"/>
  <c r="AZ175" i="3"/>
  <c r="AS141" i="3"/>
  <c r="AZ282" i="3"/>
  <c r="AS282" i="3"/>
  <c r="AZ208" i="3"/>
  <c r="AS208" i="3"/>
  <c r="AS109" i="3"/>
  <c r="AZ99" i="3"/>
  <c r="AS99" i="3"/>
  <c r="AZ23" i="3"/>
  <c r="AS23" i="3"/>
  <c r="AZ223" i="3"/>
  <c r="AS223" i="3"/>
  <c r="AS171" i="3"/>
  <c r="AZ171" i="3"/>
  <c r="AZ44" i="3"/>
  <c r="AS44" i="3"/>
  <c r="AZ214" i="3"/>
  <c r="AS214" i="3"/>
  <c r="AS167" i="3"/>
  <c r="AZ167" i="3"/>
  <c r="AS179" i="3"/>
  <c r="AZ179" i="3"/>
  <c r="AS162" i="3"/>
  <c r="AZ162" i="3"/>
  <c r="AZ193" i="3"/>
  <c r="AS193" i="3"/>
  <c r="AS114" i="3"/>
  <c r="AZ114" i="3"/>
  <c r="C28" i="1"/>
  <c r="F28" i="1" s="1"/>
  <c r="AZ198" i="3"/>
  <c r="AS198" i="3"/>
  <c r="AS17" i="3"/>
  <c r="AZ17" i="3"/>
  <c r="AZ95" i="3"/>
  <c r="AS95" i="3"/>
  <c r="AS105" i="3"/>
  <c r="AS74" i="3"/>
  <c r="AZ74" i="3"/>
  <c r="AS228" i="3"/>
  <c r="AS298" i="3"/>
  <c r="AS183" i="3"/>
  <c r="AZ183" i="3"/>
  <c r="AS188" i="3"/>
  <c r="AZ188" i="3"/>
  <c r="AZ203" i="3"/>
  <c r="AS203" i="3"/>
  <c r="AZ153" i="3"/>
  <c r="AZ269" i="3"/>
  <c r="AS269" i="3"/>
  <c r="AZ277" i="3"/>
  <c r="AS277" i="3"/>
  <c r="AZ273" i="3"/>
  <c r="AS273" i="3"/>
  <c r="AZ254" i="3"/>
  <c r="AS254" i="3"/>
  <c r="AZ27" i="3"/>
  <c r="C22" i="1" l="1"/>
  <c r="I28" i="1"/>
  <c r="I29" i="1" s="1"/>
</calcChain>
</file>

<file path=xl/sharedStrings.xml><?xml version="1.0" encoding="utf-8"?>
<sst xmlns="http://schemas.openxmlformats.org/spreadsheetml/2006/main" count="1579" uniqueCount="605">
  <si>
    <t>Krycí list slepého rozpočtu</t>
  </si>
  <si>
    <t>Název stavby:</t>
  </si>
  <si>
    <t>Objednatel:</t>
  </si>
  <si>
    <t>IČO/DIČ:</t>
  </si>
  <si>
    <t>Druh stavby:</t>
  </si>
  <si>
    <t>Projektant:</t>
  </si>
  <si>
    <t>Lokalita:</t>
  </si>
  <si>
    <t>Zhotovitel: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</si>
  <si>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</si>
  <si>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</si>
  <si>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</si>
  <si>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</si>
  <si>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</si>
  <si>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</si>
  <si>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</si>
  <si>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</si>
  <si>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</si>
  <si>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</si>
  <si>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</si>
  <si>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</si>
  <si>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</si>
  <si>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</si>
  <si>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</si>
  <si>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</si>
  <si>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</si>
  <si>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</si>
  <si>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</si>
  <si>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</si>
  <si>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</si>
  <si>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</si>
  <si>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</si>
  <si>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</si>
  <si>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</si>
  <si>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</si>
  <si>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</si>
  <si>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</si>
  <si>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</si>
  <si>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</si>
  <si>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</si>
  <si>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</si>
  <si>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</si>
  <si>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</si>
  <si>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</si>
  <si>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</si>
  <si>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</si>
  <si>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</si>
  <si>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</si>
  <si>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</si>
  <si>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</si>
  <si>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</si>
  <si>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</si>
  <si>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</si>
  <si>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</si>
  <si>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</si>
  <si>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</si>
  <si>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</si>
  <si>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</si>
  <si>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</si>
  <si>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</si>
  <si>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</si>
  <si>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</si>
  <si>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</si>
  <si>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</si>
  <si>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</si>
  <si>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</si>
  <si>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</si>
  <si>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</si>
  <si>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</si>
  <si>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Slepý stavební rozpočet</t>
  </si>
  <si>
    <t>Doba výstavby:</t>
  </si>
  <si>
    <t xml:space="preserve"> </t>
  </si>
  <si>
    <t>15.07.2026</t>
  </si>
  <si>
    <t>Odborný léčebný ústav Jevíčko</t>
  </si>
  <si>
    <t>Zpracováno dne:</t>
  </si>
  <si>
    <t>Č</t>
  </si>
  <si>
    <t>Kód</t>
  </si>
  <si>
    <t>Zkrácený popis</t>
  </si>
  <si>
    <t>MJ</t>
  </si>
  <si>
    <t>Množství</t>
  </si>
  <si>
    <t>Cena/MJ</t>
  </si>
  <si>
    <t>Náklady (Kč)</t>
  </si>
  <si>
    <t>ISWORK</t>
  </si>
  <si>
    <t>GROUPCODE</t>
  </si>
  <si>
    <t>VATTAX</t>
  </si>
  <si>
    <t>Rozměry</t>
  </si>
  <si>
    <t>(Kč)</t>
  </si>
  <si>
    <t>Celkem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</si>
  <si>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</si>
  <si>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</si>
  <si>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</si>
  <si>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</si>
  <si>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</si>
  <si>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</si>
  <si>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</si>
  <si>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</si>
  <si>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</si>
  <si>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</si>
  <si>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</si>
  <si>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</si>
  <si>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31</t>
  </si>
  <si>
    <t>Zdi podpěrné a volné</t>
  </si>
  <si>
    <t>1</t>
  </si>
  <si>
    <t>317944311RT3</t>
  </si>
  <si>
    <t>Válcované nosníky do č. 12 osazované do připravených otvorů</t>
  </si>
  <si>
    <t>t</t>
  </si>
  <si>
    <t>31_</t>
  </si>
  <si>
    <t>3_</t>
  </si>
  <si>
    <t>_</t>
  </si>
  <si>
    <t>P</t>
  </si>
  <si>
    <t>včetně dodávky profilu I č.12</t>
  </si>
  <si>
    <t>0,014</t>
  </si>
  <si>
    <t>34</t>
  </si>
  <si>
    <t>Stěny a příčky</t>
  </si>
  <si>
    <t>2</t>
  </si>
  <si>
    <t>342042232R00</t>
  </si>
  <si>
    <t>Příčka sádrokartonová tl. 100 mm,1xocelová konstrukce CW 75,izolace,1xopláštěná,RigiStabil tl.12,5mm</t>
  </si>
  <si>
    <t>m2</t>
  </si>
  <si>
    <t>34_</t>
  </si>
  <si>
    <t>3,5*(1,42+3,0+1,1)-(0,8*1,97+0,7*1,97)</t>
  </si>
  <si>
    <t>3</t>
  </si>
  <si>
    <t>342090121R00</t>
  </si>
  <si>
    <t>Úprava SDK/SDVK příčky pro zřízení jednokřídlých dveří do 25 kg, profily CW 75, 1x opláštěné</t>
  </si>
  <si>
    <t>kus</t>
  </si>
  <si>
    <t>4</t>
  </si>
  <si>
    <t>342091142R00</t>
  </si>
  <si>
    <t>Příplatek za rozteč 400 mm u profilů R-CW 75</t>
  </si>
  <si>
    <t>16,3</t>
  </si>
  <si>
    <t>5</t>
  </si>
  <si>
    <t>342091212R00</t>
  </si>
  <si>
    <t>Úprava dilatační spáry sádrokartonu s jinou stavební konstrukcí akrylovým tmelem,šířka spáry do 10mm</t>
  </si>
  <si>
    <t>m</t>
  </si>
  <si>
    <t>3,5*4</t>
  </si>
  <si>
    <t>6</t>
  </si>
  <si>
    <t>342091211R00</t>
  </si>
  <si>
    <t>Úprava dilatační spáry sádrokartonu s jinou stavební konstrukcí akrylovým tmelem, šířka spáry do 2mm</t>
  </si>
  <si>
    <t>1,42*2+2,95*2+1,1*2</t>
  </si>
  <si>
    <t>7</t>
  </si>
  <si>
    <t>347013111R00</t>
  </si>
  <si>
    <t>Předstěna sádrokartonová tl. 55 mm, 1x ocelová konstrukce CD, izolace, 1x opláštěná, RB tl. 12,5 mm</t>
  </si>
  <si>
    <t>0,5*7,0</t>
  </si>
  <si>
    <t>60</t>
  </si>
  <si>
    <t>Omítky ze suchých směsí</t>
  </si>
  <si>
    <t>8</t>
  </si>
  <si>
    <t>601011141RT1</t>
  </si>
  <si>
    <t>Omítka stropů a podhledů, štuková, vápenná,</t>
  </si>
  <si>
    <t>60_</t>
  </si>
  <si>
    <t>6_</t>
  </si>
  <si>
    <t>tloušťka vrstvy 2 mm</t>
  </si>
  <si>
    <t>40</t>
  </si>
  <si>
    <t>9</t>
  </si>
  <si>
    <t>601011191R00</t>
  </si>
  <si>
    <t>Podkladní nátěr stropů a podhledů</t>
  </si>
  <si>
    <t>40*2</t>
  </si>
  <si>
    <t>10</t>
  </si>
  <si>
    <t>602011141RT1</t>
  </si>
  <si>
    <t>Omítka stěn, štuková, vápenná,  ručně</t>
  </si>
  <si>
    <t>3,13*(5,59*2+4,58*2)-(0,8*1,97+1,93*2,13)</t>
  </si>
  <si>
    <t>3,42*(2,05+1,1)-(0,8*1,97+0,9*1,97)</t>
  </si>
  <si>
    <t>3,42*(3,5+2,56+2,52)-(1,8*2,27+2,15*2,27)</t>
  </si>
  <si>
    <t>0,5*2,0*4+1,05*0,5*2</t>
  </si>
  <si>
    <t>11</t>
  </si>
  <si>
    <t>602011191R00</t>
  </si>
  <si>
    <t>Podkladní nátěr stěn</t>
  </si>
  <si>
    <t>90,8*2</t>
  </si>
  <si>
    <t>61</t>
  </si>
  <si>
    <t>Úprava povrchů vnitřní</t>
  </si>
  <si>
    <t>12</t>
  </si>
  <si>
    <t>612403385R00</t>
  </si>
  <si>
    <t>Hrubá výplň rýh ve stěnách do 100 x 50 mm maltou ze suchých směsí</t>
  </si>
  <si>
    <t>61_</t>
  </si>
  <si>
    <t>7,0+3,0+2,0+10,0</t>
  </si>
  <si>
    <t>13</t>
  </si>
  <si>
    <t>612403380R00</t>
  </si>
  <si>
    <t>Hrubá výplň rýh ve stěnách do 30 x 30 mm maltou ze suchých směsí</t>
  </si>
  <si>
    <t>75</t>
  </si>
  <si>
    <t>14</t>
  </si>
  <si>
    <t>612421321R00</t>
  </si>
  <si>
    <t>Oprava omítky vnitřní stěn, vápenné, hladké, do 30 % plochy</t>
  </si>
  <si>
    <t>15</t>
  </si>
  <si>
    <t>612425921R00</t>
  </si>
  <si>
    <t>Omítka vnitřní ostění, vápenná, hladká</t>
  </si>
  <si>
    <t>16</t>
  </si>
  <si>
    <t>612421637R00</t>
  </si>
  <si>
    <t>Omítka vnitřní stěn, vápenocementová, štuková</t>
  </si>
  <si>
    <t>3,42*(1,32+2,95)-(1,5*2,27+0,7*2,27)</t>
  </si>
  <si>
    <t>17</t>
  </si>
  <si>
    <t>611421121RT2</t>
  </si>
  <si>
    <t>Oprava omítky stropů rovných, vápenné, hladké, do 5 % plochy</t>
  </si>
  <si>
    <t>s použitím suché maltové směsi</t>
  </si>
  <si>
    <t>18</t>
  </si>
  <si>
    <t>611481211RT2</t>
  </si>
  <si>
    <t>Montáž výztužné sítě (perlinky) do stěrky - stropy vnitřní</t>
  </si>
  <si>
    <t>včetně výztužné sítě a stěrkového tmelu Baumit</t>
  </si>
  <si>
    <t>40,0</t>
  </si>
  <si>
    <t>19</t>
  </si>
  <si>
    <t>612481211RT2</t>
  </si>
  <si>
    <t>Montáž výztužné sítě (perlinky) do stěrky - vnitřní stěny</t>
  </si>
  <si>
    <t>20</t>
  </si>
  <si>
    <t>612423531RT2</t>
  </si>
  <si>
    <t>Omítka rýh stěn, vápenná, štuková, šířka rýhy do 150 mm</t>
  </si>
  <si>
    <t>0,2*10</t>
  </si>
  <si>
    <t>21</t>
  </si>
  <si>
    <t>610991111R00</t>
  </si>
  <si>
    <t>Zakrývání výplní vnitřních otvorů</t>
  </si>
  <si>
    <t>1,8*2,27+2,15*2,15+0,7*2,27+1,5*2,27+1,93*2,13</t>
  </si>
  <si>
    <t>63</t>
  </si>
  <si>
    <t>Podlahy a podlahové konstrukce</t>
  </si>
  <si>
    <t>22</t>
  </si>
  <si>
    <t>635011002R00</t>
  </si>
  <si>
    <t>Podlaha sádrovláknitá z dílců, bez podsypu, Rigidur E 20 tl. 25 mm</t>
  </si>
  <si>
    <t>63_</t>
  </si>
  <si>
    <t>14,4</t>
  </si>
  <si>
    <t>64</t>
  </si>
  <si>
    <t>Výplně otvorů</t>
  </si>
  <si>
    <t>23</t>
  </si>
  <si>
    <t>642941211RT2</t>
  </si>
  <si>
    <t>Pouzdro pro posuvné dveře jednostranné, do SDK</t>
  </si>
  <si>
    <t>64_</t>
  </si>
  <si>
    <t>jednostranné pouzdro 700/1970 mm</t>
  </si>
  <si>
    <t>24</t>
  </si>
  <si>
    <t>642942111RT4</t>
  </si>
  <si>
    <t>Osazení zárubní dveřních ocelových, pl. do 2,5 m2</t>
  </si>
  <si>
    <t>včetně dodávky zárubně 800 x 1970 x 100 mm</t>
  </si>
  <si>
    <t>25</t>
  </si>
  <si>
    <t>642944121RT4</t>
  </si>
  <si>
    <t>Osazení ocelových zárubní dodatečně do 2,5 m2</t>
  </si>
  <si>
    <t>26</t>
  </si>
  <si>
    <t>642945121R00</t>
  </si>
  <si>
    <t>Osazení zárubní ocel. požár.1křídl., zazděním</t>
  </si>
  <si>
    <t>27</t>
  </si>
  <si>
    <t>553310723</t>
  </si>
  <si>
    <t>Zárubeň ocelová HSE "U" 80 rozměr 900 x 1970 mm L/P</t>
  </si>
  <si>
    <t>M</t>
  </si>
  <si>
    <t>28</t>
  </si>
  <si>
    <t>553303659</t>
  </si>
  <si>
    <t>Příplatek EI/EW</t>
  </si>
  <si>
    <t>711</t>
  </si>
  <si>
    <t>Izolace proti vodě</t>
  </si>
  <si>
    <t>29</t>
  </si>
  <si>
    <t>711212000R00</t>
  </si>
  <si>
    <t>Penetrace podkladu pod hydroizolační hmoty</t>
  </si>
  <si>
    <t>711_</t>
  </si>
  <si>
    <t>71_</t>
  </si>
  <si>
    <t>3,9+1,2*2,0*2</t>
  </si>
  <si>
    <t>30</t>
  </si>
  <si>
    <t>711212001R00</t>
  </si>
  <si>
    <t>Nátěr hydroizolační</t>
  </si>
  <si>
    <t>9,0</t>
  </si>
  <si>
    <t>711212601R00</t>
  </si>
  <si>
    <t>Utěsnění detailů při stěrkových hydroizolacích, těsnicí pás do spoje podlaha - stěna</t>
  </si>
  <si>
    <t>2,95*2+1,32*2+2,0</t>
  </si>
  <si>
    <t>32</t>
  </si>
  <si>
    <t>711212621R00</t>
  </si>
  <si>
    <t>Utěsnění detailů při stěrkových hydroizolacích, těsnění prostupů těsnicí manžetou</t>
  </si>
  <si>
    <t>713</t>
  </si>
  <si>
    <t>Izolace tepelné</t>
  </si>
  <si>
    <t>33</t>
  </si>
  <si>
    <t>713111111RT1</t>
  </si>
  <si>
    <t>Montáž tepelné izolace stropů vrchem kladené, volně</t>
  </si>
  <si>
    <t>713_</t>
  </si>
  <si>
    <t>1 vrstva - materiál ve specifikaci</t>
  </si>
  <si>
    <t>63151372.A</t>
  </si>
  <si>
    <t>Deska izolační MW, Isover Orsik tl. 60 mm</t>
  </si>
  <si>
    <t>35</t>
  </si>
  <si>
    <t>713121121R00</t>
  </si>
  <si>
    <t>Montáž tepelné izolace podlah na sucho, dvouvrstvé</t>
  </si>
  <si>
    <t>36</t>
  </si>
  <si>
    <t>60715353</t>
  </si>
  <si>
    <t>Deska dřevovláknitá STEICOisorel Hobra, tl. 15 mm</t>
  </si>
  <si>
    <t>14,4*2</t>
  </si>
  <si>
    <t>;ztratné 10%; 2,88</t>
  </si>
  <si>
    <t>37</t>
  </si>
  <si>
    <t>713121111R00</t>
  </si>
  <si>
    <t>Montáž tepelné nebo kročejové izolace podlah na sucho, jednovrstvé</t>
  </si>
  <si>
    <t>38</t>
  </si>
  <si>
    <t>69366196</t>
  </si>
  <si>
    <t>Geotextilie netkaná FILTEK 150 g/m2</t>
  </si>
  <si>
    <t>39</t>
  </si>
  <si>
    <t>998713102R00</t>
  </si>
  <si>
    <t>Přesun hmot pro izolace tepelné, v objektech výšky do 12 m</t>
  </si>
  <si>
    <t>72</t>
  </si>
  <si>
    <t>Zdravotně technické instalace</t>
  </si>
  <si>
    <t>720000001VD</t>
  </si>
  <si>
    <t>soub</t>
  </si>
  <si>
    <t>72_</t>
  </si>
  <si>
    <t>73</t>
  </si>
  <si>
    <t>Ústřední vytápění</t>
  </si>
  <si>
    <t>41</t>
  </si>
  <si>
    <t>730000001VD</t>
  </si>
  <si>
    <t>ZAŘÍZENÍ PRO VYTÁPĚNÍ STAVEB</t>
  </si>
  <si>
    <t>SOUB</t>
  </si>
  <si>
    <t>73_</t>
  </si>
  <si>
    <t>samostatný rozpočet</t>
  </si>
  <si>
    <t>762</t>
  </si>
  <si>
    <t>Konstrukce tesařské</t>
  </si>
  <si>
    <t>42</t>
  </si>
  <si>
    <t>762811210R00</t>
  </si>
  <si>
    <t>Montáž záklopu, vrchní na sraz, hrubá prkna</t>
  </si>
  <si>
    <t>762_</t>
  </si>
  <si>
    <t>76_</t>
  </si>
  <si>
    <t>5,65*2,55</t>
  </si>
  <si>
    <t>43</t>
  </si>
  <si>
    <t>60513331</t>
  </si>
  <si>
    <t>Fošna hoblovaná SM tl. do 50 mm, š. do 200 mm, 3 až 5 m</t>
  </si>
  <si>
    <t>m3</t>
  </si>
  <si>
    <t>14,4*0,032</t>
  </si>
  <si>
    <t>;ztratné 10%; 0,04608</t>
  </si>
  <si>
    <t>44</t>
  </si>
  <si>
    <t>762822110R00</t>
  </si>
  <si>
    <t>Montáž stropnic hraněných, plochy do 144 cm2</t>
  </si>
  <si>
    <t>8*2,8</t>
  </si>
  <si>
    <t>45</t>
  </si>
  <si>
    <t>60515814</t>
  </si>
  <si>
    <t>Hranol konstrukční KVH NSi, SM, C24, 60 x 140 mm, 5 m</t>
  </si>
  <si>
    <t>22,5*0,06*0,14</t>
  </si>
  <si>
    <t>;ztratné 15%; 0,02835</t>
  </si>
  <si>
    <t>46</t>
  </si>
  <si>
    <t>762895000R00</t>
  </si>
  <si>
    <t>Spojovací prostředky pro montáž stropů</t>
  </si>
  <si>
    <t>1,0</t>
  </si>
  <si>
    <t>47</t>
  </si>
  <si>
    <t>998762102R00</t>
  </si>
  <si>
    <t>Přesun hmot pro tesařské konstrukce, v objektech výšky do 12 m</t>
  </si>
  <si>
    <t>766</t>
  </si>
  <si>
    <t>Konstrukce truhlářské</t>
  </si>
  <si>
    <t>48</t>
  </si>
  <si>
    <t>766661112R00</t>
  </si>
  <si>
    <t>Montáž dveří otvíravých do ocelové zárubně, jednokřídlových, šířky do 800 mm</t>
  </si>
  <si>
    <t>766_</t>
  </si>
  <si>
    <t>49</t>
  </si>
  <si>
    <t>61165041</t>
  </si>
  <si>
    <t>Dveře dřevěné interiérové 700 x 1970 mm L/P, CPL standard, plné</t>
  </si>
  <si>
    <t>50</t>
  </si>
  <si>
    <t>61165042</t>
  </si>
  <si>
    <t>Dveře dřevěné interiérové 800 x 1970 mm L/P, CPL standard, plné</t>
  </si>
  <si>
    <t>51</t>
  </si>
  <si>
    <t>766661422R00</t>
  </si>
  <si>
    <t>Montáž dveří otvýravých protipožárních do ocelové zárubně, jednokřídlových, šířky nad 800 mm</t>
  </si>
  <si>
    <t>52</t>
  </si>
  <si>
    <t>61165631</t>
  </si>
  <si>
    <t>Dveře dřevěné požárně bezpečnostní  DPB2 900 x 1970 mm, L/P, CPL, plné</t>
  </si>
  <si>
    <t>53</t>
  </si>
  <si>
    <t>766666112R00</t>
  </si>
  <si>
    <t>Montáž dveří posuvných do předem osazeného stavebního pouzdra, jednokřídlových</t>
  </si>
  <si>
    <t>54</t>
  </si>
  <si>
    <t>766670021R00</t>
  </si>
  <si>
    <t>Montáž kliky a štítku</t>
  </si>
  <si>
    <t>55</t>
  </si>
  <si>
    <t>54914670</t>
  </si>
  <si>
    <t>Kování bezpečnostní BK R1/O EXCLUSIVE RC3, klika-knoflík Cr</t>
  </si>
  <si>
    <t>56</t>
  </si>
  <si>
    <t>54914627</t>
  </si>
  <si>
    <t>Kování dveřní IDEAL klíč Ti</t>
  </si>
  <si>
    <t>57</t>
  </si>
  <si>
    <t>766810010RAB</t>
  </si>
  <si>
    <t>Kuchyňská linka, dodávka a montáž</t>
  </si>
  <si>
    <t>délka do 1500 mm</t>
  </si>
  <si>
    <t>58</t>
  </si>
  <si>
    <t>998766102R00</t>
  </si>
  <si>
    <t>Přesun hmot pro truhlářské konstrukce, v objektech výšky do 12 m</t>
  </si>
  <si>
    <t>771</t>
  </si>
  <si>
    <t>Podlahy z dlaždic</t>
  </si>
  <si>
    <t>59</t>
  </si>
  <si>
    <t>771101101R00</t>
  </si>
  <si>
    <t>Vysávání podlah průmyslovým vysavačem pro pokládku dlažby</t>
  </si>
  <si>
    <t>771_</t>
  </si>
  <si>
    <t>77_</t>
  </si>
  <si>
    <t>3,9</t>
  </si>
  <si>
    <t>771101210RT1</t>
  </si>
  <si>
    <t>Penetrace podkladu pod dlažby</t>
  </si>
  <si>
    <t>penetrační nátěr Primer G</t>
  </si>
  <si>
    <t>771575109R00</t>
  </si>
  <si>
    <t>Montáž podlah z dlaždic hladkých keramických, do tmele, 300 x 300 mm</t>
  </si>
  <si>
    <t>62</t>
  </si>
  <si>
    <t>597643241</t>
  </si>
  <si>
    <t>Dlaždice keramická  300 x 300 x 8 mm</t>
  </si>
  <si>
    <t>5,0</t>
  </si>
  <si>
    <t>771579791R00</t>
  </si>
  <si>
    <t>Příplatek za plochu do 5 m2 jednotlivě, podlahy z dlaždic  keramických</t>
  </si>
  <si>
    <t>998771102R00</t>
  </si>
  <si>
    <t>Přesun hmot pro podlahy z dlaždic, v objektech výšky do 12 m</t>
  </si>
  <si>
    <t>775</t>
  </si>
  <si>
    <t>Podlahy vlysové a parketové</t>
  </si>
  <si>
    <t>65</t>
  </si>
  <si>
    <t>775411810R00</t>
  </si>
  <si>
    <t>Demontáž lišt dřevěných, přibíjených</t>
  </si>
  <si>
    <t>775_</t>
  </si>
  <si>
    <t>5,6*2+4,6*2</t>
  </si>
  <si>
    <t>66</t>
  </si>
  <si>
    <t>775511951R00</t>
  </si>
  <si>
    <t>Doplnění podlahy vlysové lepené do tmele, plocha do 0,25 m2, včetně dodávky vlysů tl. 21 mm</t>
  </si>
  <si>
    <t>67</t>
  </si>
  <si>
    <t>775592000R00</t>
  </si>
  <si>
    <t>Broušení dřevěné podlahy hrubé + střední + jemné</t>
  </si>
  <si>
    <t>25,6</t>
  </si>
  <si>
    <t>68</t>
  </si>
  <si>
    <t>775599130R00</t>
  </si>
  <si>
    <t>Celoplošné tmelení Fugenkittlösung</t>
  </si>
  <si>
    <t>69</t>
  </si>
  <si>
    <t>775599144R00</t>
  </si>
  <si>
    <t>Lak dřevěné podlahy Bona Mega, Z + 2x, přebroušení</t>
  </si>
  <si>
    <t>70</t>
  </si>
  <si>
    <t>775981112RT1</t>
  </si>
  <si>
    <t>Lišta hliníková přechodová, stejná výška vlysové podlahy</t>
  </si>
  <si>
    <t>profil 30/A, samolepicí, šířky 30 mm</t>
  </si>
  <si>
    <t>71</t>
  </si>
  <si>
    <t>775413110R00</t>
  </si>
  <si>
    <t>Podlahové lišty ze dřeva, přibíjené</t>
  </si>
  <si>
    <t>včetně lišty</t>
  </si>
  <si>
    <t>20,5</t>
  </si>
  <si>
    <t>998775102R00</t>
  </si>
  <si>
    <t>Přesun hmot pro podlahy vlysové, v objektech výšky do 12 m</t>
  </si>
  <si>
    <t>776</t>
  </si>
  <si>
    <t>Podlahy povlakové</t>
  </si>
  <si>
    <t>776401800R00</t>
  </si>
  <si>
    <t>Demontáž soklíků nebo lišt, pryžových nebo z PVC</t>
  </si>
  <si>
    <t>776_</t>
  </si>
  <si>
    <t>3,46*2+2,52*2</t>
  </si>
  <si>
    <t>74</t>
  </si>
  <si>
    <t>776511810RT3</t>
  </si>
  <si>
    <t>Odstranění povlakové podlahy z PVC a koberců lepených bez podložky</t>
  </si>
  <si>
    <t>z ploch do 10 m2</t>
  </si>
  <si>
    <t>8,72</t>
  </si>
  <si>
    <t>776101101R00</t>
  </si>
  <si>
    <t>Vysávání podlahy průmyslovým vysavačem pod povlakové podlahy</t>
  </si>
  <si>
    <t>3,01+7,44</t>
  </si>
  <si>
    <t>76</t>
  </si>
  <si>
    <t>776421100RU1</t>
  </si>
  <si>
    <t>Lepení podlahových soklíků z PVC a vinylu</t>
  </si>
  <si>
    <t>včetně dodávky soklíku PVC</t>
  </si>
  <si>
    <t>2,05*2+2,52*2+3,5*2</t>
  </si>
  <si>
    <t>77</t>
  </si>
  <si>
    <t>776521200RV1</t>
  </si>
  <si>
    <t>Lepení povlakové podlahy z dílců PVC a CV (vinyl)</t>
  </si>
  <si>
    <t>včetně vinylové podlahoviny tl. 2 mm</t>
  </si>
  <si>
    <t>10,5+0,1*16,5</t>
  </si>
  <si>
    <t>78</t>
  </si>
  <si>
    <t>998776102R00</t>
  </si>
  <si>
    <t>Přesun hmot pro podlahy povlakové, v objektech výšky do 12 m</t>
  </si>
  <si>
    <t>781</t>
  </si>
  <si>
    <t>Obklady (keramické)</t>
  </si>
  <si>
    <t>79</t>
  </si>
  <si>
    <t>781101111R00</t>
  </si>
  <si>
    <t>Vyrovnání podkladu maltou ze suché maltové směsi tl. do 7 mm</t>
  </si>
  <si>
    <t>781_</t>
  </si>
  <si>
    <t>78_</t>
  </si>
  <si>
    <t>2,0*(2,95*2+1,32*2)-(0,7*2,0+2,2*0,9)</t>
  </si>
  <si>
    <t>0,6*2,5</t>
  </si>
  <si>
    <t>80</t>
  </si>
  <si>
    <t>781101210RT1</t>
  </si>
  <si>
    <t>Penetrace podkladu pod obklady</t>
  </si>
  <si>
    <t>15,2</t>
  </si>
  <si>
    <t>81</t>
  </si>
  <si>
    <t>781111115R00</t>
  </si>
  <si>
    <t>Otvor v obkladačce diamantovou korunkou, průměr do 30 mm</t>
  </si>
  <si>
    <t>82</t>
  </si>
  <si>
    <t>781111116R00</t>
  </si>
  <si>
    <t>Otvor v obkladačce diamantovou korunkou, průměr do 90 mm</t>
  </si>
  <si>
    <t>83</t>
  </si>
  <si>
    <t>781475120R00</t>
  </si>
  <si>
    <t>Montáž obkladů stěn obkládačkami keramickými, do tmele, do 300 x 600 mm</t>
  </si>
  <si>
    <t>84</t>
  </si>
  <si>
    <t>597813779</t>
  </si>
  <si>
    <t>Obkládačka keramická 600 x 300 x 8 mm, barevná</t>
  </si>
  <si>
    <t>;ztratné 10%; 1,52</t>
  </si>
  <si>
    <t>85</t>
  </si>
  <si>
    <t>781497111RS2</t>
  </si>
  <si>
    <t>Lišta hliníková ukončovacích k obkladům</t>
  </si>
  <si>
    <t>profil RB, pro tloušťku obkladu 8 mm</t>
  </si>
  <si>
    <t>1,1*4+0,7+1,5+2,0*2</t>
  </si>
  <si>
    <t>86</t>
  </si>
  <si>
    <t>998781102R00</t>
  </si>
  <si>
    <t>Přesun hmot pro obklady keramické, v objektech výšky do 12 m</t>
  </si>
  <si>
    <t>783</t>
  </si>
  <si>
    <t>Nátěry</t>
  </si>
  <si>
    <t>87</t>
  </si>
  <si>
    <t>783000006VD</t>
  </si>
  <si>
    <t>Nátěr zárubní</t>
  </si>
  <si>
    <t>ks</t>
  </si>
  <si>
    <t>783_</t>
  </si>
  <si>
    <t>2 x email, odmaštění, obroušení</t>
  </si>
  <si>
    <t>784</t>
  </si>
  <si>
    <t>Malby</t>
  </si>
  <si>
    <t>88</t>
  </si>
  <si>
    <t>784402801R00</t>
  </si>
  <si>
    <t>Odstranění malby oškrábáním v místnosti H do 3,8 m</t>
  </si>
  <si>
    <t>784_</t>
  </si>
  <si>
    <t>40,04</t>
  </si>
  <si>
    <t>3,42*(2,52+3,43*2+2,05+1,1)-(1,8*2,27+2,15*2,27+0,7*2,27)</t>
  </si>
  <si>
    <t>-(0,9*1,97+0,8*1,97)</t>
  </si>
  <si>
    <t>89</t>
  </si>
  <si>
    <t>784011111R00</t>
  </si>
  <si>
    <t>Oprášení/ometení podkladu</t>
  </si>
  <si>
    <t>3,42*(3,5*2+2,52*2)</t>
  </si>
  <si>
    <t>3,42*(2,05*2+1,1*2)</t>
  </si>
  <si>
    <t>1,42*(2,95*2+1,32*2)</t>
  </si>
  <si>
    <t>3,13*(5,6*2+4,6*2)</t>
  </si>
  <si>
    <t>39,95</t>
  </si>
  <si>
    <t>2,0*7,0</t>
  </si>
  <si>
    <t>90</t>
  </si>
  <si>
    <t>784011121R00</t>
  </si>
  <si>
    <t>Broušení štuků a nových omítek</t>
  </si>
  <si>
    <t>91</t>
  </si>
  <si>
    <t>784121101R00</t>
  </si>
  <si>
    <t>Penetrace podkladu nátěrem  1 x</t>
  </si>
  <si>
    <t>192,7</t>
  </si>
  <si>
    <t>92</t>
  </si>
  <si>
    <t>784125712R00</t>
  </si>
  <si>
    <t>Malba Jupol Ekonomik, bílá,bez penetrace,2x</t>
  </si>
  <si>
    <t>93</t>
  </si>
  <si>
    <t>784011222RT2</t>
  </si>
  <si>
    <t>Zakrytí podlah, včetně odstranění</t>
  </si>
  <si>
    <t>včetně papírové lepenky</t>
  </si>
  <si>
    <t>94</t>
  </si>
  <si>
    <t>Lešení a stavební výtahy</t>
  </si>
  <si>
    <t>941955001R00</t>
  </si>
  <si>
    <t>Lešení lehké pomocné, výška podlahy do 1,2 m</t>
  </si>
  <si>
    <t>94_</t>
  </si>
  <si>
    <t>9_</t>
  </si>
  <si>
    <t>95</t>
  </si>
  <si>
    <t>Různé dokončovací konstrukce a práce na pozemních stavbách</t>
  </si>
  <si>
    <t>952901111R00</t>
  </si>
  <si>
    <t>Vyčištění budov o výšce podlaží do 4 m</t>
  </si>
  <si>
    <t>95_</t>
  </si>
  <si>
    <t>96</t>
  </si>
  <si>
    <t>950000021VD</t>
  </si>
  <si>
    <t>Provizorní hermetická zástěna na schodišťové chodbě</t>
  </si>
  <si>
    <t>D+M + demontáž</t>
  </si>
  <si>
    <t>97</t>
  </si>
  <si>
    <t>950000093VD</t>
  </si>
  <si>
    <t>D+M autonomního hlásiče kouře</t>
  </si>
  <si>
    <t>Bourání konstrukcí</t>
  </si>
  <si>
    <t>98</t>
  </si>
  <si>
    <t>962031122R00</t>
  </si>
  <si>
    <t>Bourání příček z cihel pálených děrovaných tl. 65 mm</t>
  </si>
  <si>
    <t>96_</t>
  </si>
  <si>
    <t>3,42*(2,52+2,05)-0,7*1,97*2+1,0*2,5</t>
  </si>
  <si>
    <t>99</t>
  </si>
  <si>
    <t>968072455R00</t>
  </si>
  <si>
    <t>Vybourání kovových dveřních zárubní pl. do 2 m2</t>
  </si>
  <si>
    <t>0,9*2,0+0,7*2,0*2+0,8*2,0</t>
  </si>
  <si>
    <t>100</t>
  </si>
  <si>
    <t>965042141R00</t>
  </si>
  <si>
    <t>Bourání betonových mazanin, plochy nad 4 m2, do tl. 100 mm</t>
  </si>
  <si>
    <t>0,06*(3,01+8,72+2,71)</t>
  </si>
  <si>
    <t>101</t>
  </si>
  <si>
    <t>965081712R00</t>
  </si>
  <si>
    <t>Bourání dlažeb keramických tl.10 mm, pl. do 1 m2</t>
  </si>
  <si>
    <t>3,01+2,71</t>
  </si>
  <si>
    <t>102</t>
  </si>
  <si>
    <t>968061125R00</t>
  </si>
  <si>
    <t>Vyvěšení dřevěných a plastových dveřních křídel pl. do 2 m2</t>
  </si>
  <si>
    <t>103</t>
  </si>
  <si>
    <t>962036412R00</t>
  </si>
  <si>
    <t>Demontáž SDK předstěny, 1x kov.kce, 1x oplášť.12,5 mm</t>
  </si>
  <si>
    <t>7*0,3</t>
  </si>
  <si>
    <t>104</t>
  </si>
  <si>
    <t>965082923R00</t>
  </si>
  <si>
    <t>Odstranění násypu do tl. 100 mm, plocha nad 2 m2</t>
  </si>
  <si>
    <t>0,1*(3,01+8,72+2,71)</t>
  </si>
  <si>
    <t>Prorážení otvorů a ostatní bourací práce</t>
  </si>
  <si>
    <t>105</t>
  </si>
  <si>
    <t>978013191R00</t>
  </si>
  <si>
    <t>Otlučení omítek vnitřních stěn v rozsahu do 100 %</t>
  </si>
  <si>
    <t>97_</t>
  </si>
  <si>
    <t>3,42*(2,52*2+2,05*3+1,32)-(0,7*2,0*4+1,5*2,27)</t>
  </si>
  <si>
    <t>106</t>
  </si>
  <si>
    <t>978059521R00</t>
  </si>
  <si>
    <t>Odsekání vnitřních obkladů stěn do 2 m2</t>
  </si>
  <si>
    <t>1,5*(1,32+1,0)+2,2*(1,05+1,32+1,5)</t>
  </si>
  <si>
    <t>107</t>
  </si>
  <si>
    <t>974031154R00</t>
  </si>
  <si>
    <t>Vysekání rýh ve zdi cihelné do 100 x 150 mm</t>
  </si>
  <si>
    <t>H99</t>
  </si>
  <si>
    <t>Ostatní přesuny hmot</t>
  </si>
  <si>
    <t>108</t>
  </si>
  <si>
    <t>999281108R00</t>
  </si>
  <si>
    <t>Přesun hmot pro opravy a údržbu do výšky 12 m</t>
  </si>
  <si>
    <t>H99_</t>
  </si>
  <si>
    <t>M74</t>
  </si>
  <si>
    <t>Elektromontážní práce (silnoproud)</t>
  </si>
  <si>
    <t>109</t>
  </si>
  <si>
    <t>740000001VD</t>
  </si>
  <si>
    <t>ZAŘÍZENÍ SILNOPROUDÉ ELEKTROTECHNIKY</t>
  </si>
  <si>
    <t>M74_</t>
  </si>
  <si>
    <t>S</t>
  </si>
  <si>
    <t>Přesuny sutí</t>
  </si>
  <si>
    <t>110</t>
  </si>
  <si>
    <t>979011211R00</t>
  </si>
  <si>
    <t>Svislá doprava suti a vybour. hmot za 2.NP nošením</t>
  </si>
  <si>
    <t>S_</t>
  </si>
  <si>
    <t>9,1</t>
  </si>
  <si>
    <t>111</t>
  </si>
  <si>
    <t>979082111R00</t>
  </si>
  <si>
    <t>Vnitrostaveništní doprava suti do 10 m</t>
  </si>
  <si>
    <t>112</t>
  </si>
  <si>
    <t>979082317R00</t>
  </si>
  <si>
    <t>Vodorovná doprava suti a hmot po suchu do 5000 m</t>
  </si>
  <si>
    <t>113</t>
  </si>
  <si>
    <t>979086213R00</t>
  </si>
  <si>
    <t>Nakládání vybouraných hmot na dopravní prostředek</t>
  </si>
  <si>
    <t>114</t>
  </si>
  <si>
    <t>979999997R00</t>
  </si>
  <si>
    <t>Poplatek za recyklaci směsi suti betonu, cihel, tašek a keram.výrobků, kusovost do 1600 cm2 (170107)</t>
  </si>
  <si>
    <t>STUDIE BYTOVÉ JEDNOTKY 1+1, 2NP č.p.510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</si>
</sst>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i/>
      <sz val="10"/>
      <color rgb="FF800000"/>
      <name val="Arial"/>
      <charset val="238"/>
    </font>
    <font>
      <i/>
      <sz val="10"/>
      <color rgb="FF008080"/>
      <name val="Arial"/>
      <charset val="238"/>
    </font>
    <font>
      <i/>
      <sz val="10"/>
      <color rgb="FF00000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CCFF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2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/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4" fontId="9" fillId="0" borderId="8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8" fillId="2" borderId="10" xfId="0" applyNumberFormat="1" applyFont="1" applyFill="1" applyBorder="1" applyAlignment="1">
      <alignment horizontal="right" vertical="center"/>
    </xf>
    <xf numFmtId="4" fontId="8" fillId="2" borderId="8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4" fillId="0" borderId="23" xfId="0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right" vertical="center"/>
    </xf>
    <xf numFmtId="0" fontId="4" fillId="0" borderId="25" xfId="0" applyFont="1" applyBorder="1" applyAlignment="1">
      <alignment horizontal="left" vertical="center"/>
    </xf>
    <xf numFmtId="0" fontId="4" fillId="0" borderId="25" xfId="0" applyFont="1" applyBorder="1" applyAlignment="1">
      <alignment horizontal="right" vertical="center"/>
    </xf>
    <xf numFmtId="4" fontId="4" fillId="0" borderId="25" xfId="0" applyNumberFormat="1" applyFont="1" applyBorder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3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2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4" fontId="12" fillId="0" borderId="7" xfId="0" applyNumberFormat="1" applyFont="1" applyBorder="1" applyAlignment="1">
      <alignment horizontal="right" vertical="center"/>
    </xf>
    <xf numFmtId="0" fontId="1" fillId="0" borderId="8" xfId="0" applyFont="1" applyBorder="1"/>
    <xf numFmtId="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1" fontId="3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8" fillId="0" borderId="2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" fillId="3" borderId="0" xfId="0" applyFont="1" applyFill="1"/>
    <xf numFmtId="0" fontId="1" fillId="3" borderId="7" xfId="0" applyFont="1" applyFill="1" applyBorder="1"/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4" fontId="4" fillId="2" borderId="5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right" vertical="center"/>
    </xf>
    <xf numFmtId="4" fontId="3" fillId="3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" fillId="0" borderId="0" xfId="0" applyFont="1" applyBorder="1"/>
    <xf numFmtId="4" fontId="12" fillId="0" borderId="0" xfId="0" applyNumberFormat="1" applyFont="1" applyBorder="1" applyAlignment="1">
      <alignment horizontal="right" vertical="center"/>
    </xf>
    <xf numFmtId="0" fontId="1" fillId="3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21960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zoomScaleNormal="100" workbookViewId="0">
      <selection activeCell="A37" sqref="A37:I37"/>
    </sheetView>
  </sheetViews>
  <sheetFormatPr defaultColWidth="12.109375" defaultRowHeight="15" customHeight="1" x14ac:dyDescent="0.3"/>
  <cols>
    <col min="1" max="1" width="9.109375" style="5" customWidth="1"/>
    <col min="2" max="2" width="12.88671875" style="5" customWidth="1"/>
    <col min="3" max="3" width="27.109375" style="5" customWidth="1"/>
    <col min="4" max="4" width="10" style="5" customWidth="1"/>
    <col min="5" max="5" width="14" style="5" customWidth="1"/>
    <col min="6" max="6" width="27.109375" style="5" customWidth="1"/>
    <col min="7" max="7" width="9.109375" style="5" customWidth="1"/>
    <col min="8" max="8" width="12.88671875" style="5" customWidth="1"/>
    <col min="9" max="9" width="27.109375" style="5" customWidth="1"/>
  </cols>
  <sheetData>
    <row r="1" spans="1:9" ht="54.7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</row>
    <row r="2" spans="1:9" ht="15" customHeight="1" x14ac:dyDescent="0.25">
      <c r="A2" s="58" t="s">
        <v>1</v>
      </c>
      <c r="B2" s="58"/>
      <c r="C2" s="59" t="str">
        <f>'Stavební rozpočet'!C2</f>
        <v>STUDIE BYTOVÉ JEDNOTKY 1+1, 2NP č.p.510</v>
      </c>
      <c r="D2" s="59"/>
      <c r="E2" s="61" t="s">
        <v>2</v>
      </c>
      <c r="F2" s="61" t="e">
        <f>'Stavební rozpočet'!#REF!</f>
        <v>#REF!</v>
      </c>
      <c r="G2" s="61"/>
      <c r="H2" s="61" t="s">
        <v>3</v>
      </c>
      <c r="I2" s="62"/>
    </row>
    <row r="3" spans="1:9" ht="25.5" customHeight="1" x14ac:dyDescent="0.25">
      <c r="A3" s="58"/>
      <c r="B3" s="58"/>
      <c r="C3" s="59"/>
      <c r="D3" s="59"/>
      <c r="E3" s="61"/>
      <c r="F3" s="61"/>
      <c r="G3" s="61"/>
      <c r="H3" s="61"/>
      <c r="I3" s="62"/>
    </row>
    <row r="4" spans="1:9" ht="15" customHeight="1" x14ac:dyDescent="0.25">
      <c r="A4" s="54" t="s">
        <v>4</v>
      </c>
      <c r="B4" s="54"/>
      <c r="C4" s="50" t="str">
        <f>'Stavební rozpočet'!C4</f>
        <v xml:space="preserve"> </v>
      </c>
      <c r="D4" s="50"/>
      <c r="E4" s="50" t="s">
        <v>5</v>
      </c>
      <c r="F4" s="50" t="e">
        <f>'Stavební rozpočet'!#REF!</f>
        <v>#REF!</v>
      </c>
      <c r="G4" s="50"/>
      <c r="H4" s="50" t="s">
        <v>3</v>
      </c>
      <c r="I4" s="56"/>
    </row>
    <row r="5" spans="1:9" ht="15" customHeight="1" x14ac:dyDescent="0.25">
      <c r="A5" s="54"/>
      <c r="B5" s="54"/>
      <c r="C5" s="50"/>
      <c r="D5" s="50"/>
      <c r="E5" s="50"/>
      <c r="F5" s="50"/>
      <c r="G5" s="50"/>
      <c r="H5" s="50"/>
      <c r="I5" s="56"/>
    </row>
    <row r="6" spans="1:9" ht="15" customHeight="1" x14ac:dyDescent="0.25">
      <c r="A6" s="54" t="s">
        <v>6</v>
      </c>
      <c r="B6" s="54"/>
      <c r="C6" s="50" t="str">
        <f>'Stavební rozpočet'!C6</f>
        <v>Odborný léčebný ústav Jevíčko</v>
      </c>
      <c r="D6" s="50"/>
      <c r="E6" s="50" t="s">
        <v>7</v>
      </c>
      <c r="F6" s="50" t="e">
        <f>'Stavební rozpočet'!#REF!</f>
        <v>#REF!</v>
      </c>
      <c r="G6" s="50"/>
      <c r="H6" s="50" t="s">
        <v>3</v>
      </c>
      <c r="I6" s="56"/>
    </row>
    <row r="7" spans="1:9" ht="15" customHeight="1" x14ac:dyDescent="0.25">
      <c r="A7" s="54"/>
      <c r="B7" s="54"/>
      <c r="C7" s="50"/>
      <c r="D7" s="50"/>
      <c r="E7" s="50"/>
      <c r="F7" s="50"/>
      <c r="G7" s="50"/>
      <c r="H7" s="50"/>
      <c r="I7" s="56"/>
    </row>
    <row r="8" spans="1:9" ht="15" customHeight="1" x14ac:dyDescent="0.25">
      <c r="A8" s="54" t="s">
        <v>8</v>
      </c>
      <c r="B8" s="54"/>
      <c r="C8" s="50" t="str">
        <f>'Stavební rozpočet'!G4</f>
        <v>15.07.2026</v>
      </c>
      <c r="D8" s="50"/>
      <c r="E8" s="50" t="s">
        <v>9</v>
      </c>
      <c r="F8" s="50" t="str">
        <f>'Stavební rozpočet'!G6</f>
        <v xml:space="preserve"> </v>
      </c>
      <c r="G8" s="50"/>
      <c r="H8" s="55" t="s">
        <v>10</v>
      </c>
      <c r="I8" s="82">
        <v>114</v>
      </c>
    </row>
    <row r="9" spans="1:9" ht="13.2" x14ac:dyDescent="0.25">
      <c r="A9" s="54"/>
      <c r="B9" s="54"/>
      <c r="C9" s="50"/>
      <c r="D9" s="50"/>
      <c r="E9" s="50"/>
      <c r="F9" s="50"/>
      <c r="G9" s="50"/>
      <c r="H9" s="55"/>
      <c r="I9" s="82"/>
    </row>
    <row r="10" spans="1:9" ht="15" customHeight="1" x14ac:dyDescent="0.25">
      <c r="A10" s="83" t="s">
        <v>11</v>
      </c>
      <c r="B10" s="83"/>
      <c r="C10" s="84" t="str">
        <f>'Stavební rozpočet'!C8</f>
        <v xml:space="preserve"> </v>
      </c>
      <c r="D10" s="84"/>
      <c r="E10" s="84" t="s">
        <v>12</v>
      </c>
      <c r="F10" s="84" t="e">
        <f>'Stavební rozpočet'!#REF!</f>
        <v>#REF!</v>
      </c>
      <c r="G10" s="84"/>
      <c r="H10" s="85" t="s">
        <v>13</v>
      </c>
      <c r="I10" s="86" t="str">
        <f>'Stavební rozpočet'!G8</f>
        <v>15.07.2026</v>
      </c>
    </row>
    <row r="11" spans="1:9" ht="13.2" x14ac:dyDescent="0.25">
      <c r="A11" s="83"/>
      <c r="B11" s="83"/>
      <c r="C11" s="84"/>
      <c r="D11" s="84"/>
      <c r="E11" s="84"/>
      <c r="F11" s="84"/>
      <c r="G11" s="84"/>
      <c r="H11" s="85"/>
      <c r="I11" s="86"/>
    </row>
    <row r="12" spans="1:9" ht="22.8" x14ac:dyDescent="0.25">
      <c r="A12" s="80" t="s">
        <v>14</v>
      </c>
      <c r="B12" s="80"/>
      <c r="C12" s="80"/>
      <c r="D12" s="80"/>
      <c r="E12" s="80"/>
      <c r="F12" s="80"/>
      <c r="G12" s="80"/>
      <c r="H12" s="80"/>
      <c r="I12" s="80"/>
    </row>
    <row r="13" spans="1:9" ht="26.25" customHeight="1" x14ac:dyDescent="0.25">
      <c r="A13" s="6" t="s">
        <v>15</v>
      </c>
      <c r="B13" s="81" t="s">
        <v>16</v>
      </c>
      <c r="C13" s="81"/>
      <c r="D13" s="7" t="s">
        <v>17</v>
      </c>
      <c r="E13" s="81" t="s">
        <v>18</v>
      </c>
      <c r="F13" s="81"/>
      <c r="G13" s="7" t="s">
        <v>19</v>
      </c>
      <c r="H13" s="81" t="s">
        <v>20</v>
      </c>
      <c r="I13" s="81"/>
    </row>
    <row r="14" spans="1:9" ht="15.6" x14ac:dyDescent="0.25">
      <c r="A14" s="8" t="s">
        <v>21</v>
      </c>
      <c r="B14" s="9" t="s">
        <v>22</v>
      </c>
      <c r="C14" s="10">
        <f>SUM('Stavební rozpočet'!Y12:Y606)</f>
        <v>0</v>
      </c>
      <c r="D14" s="79" t="s">
        <v>23</v>
      </c>
      <c r="E14" s="79"/>
      <c r="F14" s="10">
        <f>VORN!I15</f>
        <v>0</v>
      </c>
      <c r="G14" s="79" t="s">
        <v>24</v>
      </c>
      <c r="H14" s="79"/>
      <c r="I14" s="10">
        <f>VORN!I21</f>
        <v>0</v>
      </c>
    </row>
    <row r="15" spans="1:9" ht="15.6" x14ac:dyDescent="0.25">
      <c r="A15" s="11"/>
      <c r="B15" s="9" t="s">
        <v>25</v>
      </c>
      <c r="C15" s="10">
        <f>SUM('Stavební rozpočet'!Z12:Z606)</f>
        <v>0</v>
      </c>
      <c r="D15" s="79" t="s">
        <v>26</v>
      </c>
      <c r="E15" s="79"/>
      <c r="F15" s="10">
        <f>VORN!I16</f>
        <v>0</v>
      </c>
      <c r="G15" s="79" t="s">
        <v>27</v>
      </c>
      <c r="H15" s="79"/>
      <c r="I15" s="10">
        <f>VORN!I22</f>
        <v>0</v>
      </c>
    </row>
    <row r="16" spans="1:9" ht="15.6" x14ac:dyDescent="0.25">
      <c r="A16" s="8" t="s">
        <v>28</v>
      </c>
      <c r="B16" s="9" t="s">
        <v>22</v>
      </c>
      <c r="C16" s="10">
        <f>SUM('Stavební rozpočet'!AA12:AA606)</f>
        <v>0</v>
      </c>
      <c r="D16" s="79" t="s">
        <v>29</v>
      </c>
      <c r="E16" s="79"/>
      <c r="F16" s="10">
        <f>VORN!I17</f>
        <v>0</v>
      </c>
      <c r="G16" s="79" t="s">
        <v>30</v>
      </c>
      <c r="H16" s="79"/>
      <c r="I16" s="10">
        <f>VORN!I23</f>
        <v>0</v>
      </c>
    </row>
    <row r="17" spans="1:9" ht="15.6" x14ac:dyDescent="0.25">
      <c r="A17" s="11"/>
      <c r="B17" s="9" t="s">
        <v>25</v>
      </c>
      <c r="C17" s="10">
        <f>SUM('Stavební rozpočet'!AB12:AB606)</f>
        <v>0</v>
      </c>
      <c r="D17" s="79"/>
      <c r="E17" s="79"/>
      <c r="F17" s="12"/>
      <c r="G17" s="79" t="s">
        <v>31</v>
      </c>
      <c r="H17" s="79"/>
      <c r="I17" s="10">
        <f>VORN!I24</f>
        <v>0</v>
      </c>
    </row>
    <row r="18" spans="1:9" ht="15.6" x14ac:dyDescent="0.25">
      <c r="A18" s="8" t="s">
        <v>32</v>
      </c>
      <c r="B18" s="9" t="s">
        <v>22</v>
      </c>
      <c r="C18" s="10">
        <f>SUM('Stavební rozpočet'!AC12:AC606)</f>
        <v>0</v>
      </c>
      <c r="D18" s="79"/>
      <c r="E18" s="79"/>
      <c r="F18" s="12"/>
      <c r="G18" s="79" t="s">
        <v>33</v>
      </c>
      <c r="H18" s="79"/>
      <c r="I18" s="10">
        <f>VORN!I25</f>
        <v>0</v>
      </c>
    </row>
    <row r="19" spans="1:9" ht="15.6" x14ac:dyDescent="0.25">
      <c r="A19" s="11"/>
      <c r="B19" s="9" t="s">
        <v>25</v>
      </c>
      <c r="C19" s="10">
        <f>SUM('Stavební rozpočet'!AD12:AD606)</f>
        <v>0</v>
      </c>
      <c r="D19" s="79"/>
      <c r="E19" s="79"/>
      <c r="F19" s="12"/>
      <c r="G19" s="79" t="s">
        <v>34</v>
      </c>
      <c r="H19" s="79"/>
      <c r="I19" s="10">
        <f>VORN!I26</f>
        <v>0</v>
      </c>
    </row>
    <row r="20" spans="1:9" ht="15.6" x14ac:dyDescent="0.25">
      <c r="A20" s="72" t="s">
        <v>35</v>
      </c>
      <c r="B20" s="72"/>
      <c r="C20" s="10">
        <f>SUM('Stavební rozpočet'!AE12:AE606)</f>
        <v>0</v>
      </c>
      <c r="D20" s="79"/>
      <c r="E20" s="79"/>
      <c r="F20" s="12"/>
      <c r="G20" s="79"/>
      <c r="H20" s="79"/>
      <c r="I20" s="12"/>
    </row>
    <row r="21" spans="1:9" ht="15.6" x14ac:dyDescent="0.25">
      <c r="A21" s="75" t="s">
        <v>36</v>
      </c>
      <c r="B21" s="75"/>
      <c r="C21" s="13">
        <f>SUM('Stavební rozpočet'!W12:W606)</f>
        <v>0</v>
      </c>
      <c r="D21" s="76"/>
      <c r="E21" s="76"/>
      <c r="F21" s="14"/>
      <c r="G21" s="76"/>
      <c r="H21" s="76"/>
      <c r="I21" s="14"/>
    </row>
    <row r="22" spans="1:9" ht="16.5" customHeight="1" x14ac:dyDescent="0.25">
      <c r="A22" s="77" t="s">
        <v>37</v>
      </c>
      <c r="B22" s="77"/>
      <c r="C22" s="15">
        <f>ROUND(SUM(C14:C21),0)</f>
        <v>0</v>
      </c>
      <c r="D22" s="78" t="s">
        <v>38</v>
      </c>
      <c r="E22" s="78"/>
      <c r="F22" s="15">
        <f>SUM(F14:F21)</f>
        <v>0</v>
      </c>
      <c r="G22" s="78" t="s">
        <v>39</v>
      </c>
      <c r="H22" s="78"/>
      <c r="I22" s="15">
        <f>SUM(I14:I21)</f>
        <v>0</v>
      </c>
    </row>
    <row r="23" spans="1:9" ht="15.6" x14ac:dyDescent="0.3">
      <c r="D23" s="72" t="s">
        <v>40</v>
      </c>
      <c r="E23" s="72"/>
      <c r="F23" s="16">
        <v>0</v>
      </c>
      <c r="G23" s="73" t="s">
        <v>41</v>
      </c>
      <c r="H23" s="73"/>
      <c r="I23" s="10">
        <v>0</v>
      </c>
    </row>
    <row r="24" spans="1:9" ht="15.6" x14ac:dyDescent="0.3">
      <c r="G24" s="72" t="s">
        <v>42</v>
      </c>
      <c r="H24" s="72"/>
      <c r="I24" s="13">
        <f>vorn_sum</f>
        <v>0</v>
      </c>
    </row>
    <row r="25" spans="1:9" ht="15.6" x14ac:dyDescent="0.3">
      <c r="G25" s="72" t="s">
        <v>43</v>
      </c>
      <c r="H25" s="72"/>
      <c r="I25" s="15">
        <v>0</v>
      </c>
    </row>
    <row r="27" spans="1:9" ht="15.6" x14ac:dyDescent="0.3">
      <c r="A27" s="74" t="s">
        <v>44</v>
      </c>
      <c r="B27" s="74"/>
      <c r="C27" s="17">
        <f>ROUND(SUM('Stavební rozpočet'!AG12:AG606),0)</f>
        <v>0</v>
      </c>
    </row>
    <row r="28" spans="1:9" ht="15.6" x14ac:dyDescent="0.25">
      <c r="A28" s="69" t="s">
        <v>45</v>
      </c>
      <c r="B28" s="69"/>
      <c r="C28" s="18">
        <f>ROUND(SUM('Stavební rozpočet'!AH12:AH606)+(F22+I22+F23+I23+I24+I25),0)</f>
        <v>0</v>
      </c>
      <c r="D28" s="70" t="s">
        <v>46</v>
      </c>
      <c r="E28" s="70"/>
      <c r="F28" s="17">
        <f>ROUND(C28*(12/100),2)</f>
        <v>0</v>
      </c>
      <c r="G28" s="70" t="s">
        <v>47</v>
      </c>
      <c r="H28" s="70"/>
      <c r="I28" s="17">
        <f>ROUND(SUM(C27:C29),0)</f>
        <v>0</v>
      </c>
    </row>
    <row r="29" spans="1:9" ht="15.6" x14ac:dyDescent="0.25">
      <c r="A29" s="69" t="s">
        <v>48</v>
      </c>
      <c r="B29" s="69"/>
      <c r="C29" s="18">
        <f>ROUND(SUM('Stavební rozpočet'!AI12:AI606),0)</f>
        <v>0</v>
      </c>
      <c r="D29" s="71" t="s">
        <v>49</v>
      </c>
      <c r="E29" s="71"/>
      <c r="F29" s="18">
        <f>ROUND(C29*(21/100),2)</f>
        <v>0</v>
      </c>
      <c r="G29" s="71" t="s">
        <v>50</v>
      </c>
      <c r="H29" s="71"/>
      <c r="I29" s="18">
        <f>ROUND(SUM(F28:F29)+I28,0)</f>
        <v>0</v>
      </c>
    </row>
    <row r="31" spans="1:9" x14ac:dyDescent="0.25">
      <c r="A31" s="67" t="s">
        <v>51</v>
      </c>
      <c r="B31" s="67"/>
      <c r="C31" s="67"/>
      <c r="D31" s="68" t="s">
        <v>52</v>
      </c>
      <c r="E31" s="68"/>
      <c r="F31" s="68"/>
      <c r="G31" s="68" t="s">
        <v>53</v>
      </c>
      <c r="H31" s="68"/>
      <c r="I31" s="68"/>
    </row>
    <row r="32" spans="1:9" x14ac:dyDescent="0.25">
      <c r="A32" s="65"/>
      <c r="B32" s="65"/>
      <c r="C32" s="65"/>
      <c r="D32" s="66"/>
      <c r="E32" s="66"/>
      <c r="F32" s="66"/>
      <c r="G32" s="66"/>
      <c r="H32" s="66"/>
      <c r="I32" s="66"/>
    </row>
    <row r="33" spans="1:9" x14ac:dyDescent="0.25">
      <c r="A33" s="65"/>
      <c r="B33" s="65"/>
      <c r="C33" s="65"/>
      <c r="D33" s="66"/>
      <c r="E33" s="66"/>
      <c r="F33" s="66"/>
      <c r="G33" s="66"/>
      <c r="H33" s="66"/>
      <c r="I33" s="66"/>
    </row>
    <row r="34" spans="1:9" x14ac:dyDescent="0.25">
      <c r="A34" s="65"/>
      <c r="B34" s="65"/>
      <c r="C34" s="65"/>
      <c r="D34" s="66"/>
      <c r="E34" s="66"/>
      <c r="F34" s="66"/>
      <c r="G34" s="66"/>
      <c r="H34" s="66"/>
      <c r="I34" s="66"/>
    </row>
    <row r="35" spans="1:9" x14ac:dyDescent="0.25">
      <c r="A35" s="63" t="s">
        <v>54</v>
      </c>
      <c r="B35" s="63"/>
      <c r="C35" s="63"/>
      <c r="D35" s="64" t="s">
        <v>54</v>
      </c>
      <c r="E35" s="64"/>
      <c r="F35" s="64"/>
      <c r="G35" s="64" t="s">
        <v>54</v>
      </c>
      <c r="H35" s="64"/>
      <c r="I35" s="64"/>
    </row>
    <row r="36" spans="1:9" ht="14.4" x14ac:dyDescent="0.3">
      <c r="A36" s="19" t="s">
        <v>55</v>
      </c>
    </row>
    <row r="37" spans="1:9" ht="12.7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</row>
  </sheetData>
  <mergeCells count="83">
    <mergeCell ref="A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8:B28"/>
    <mergeCell ref="D28:E28"/>
    <mergeCell ref="G28:H28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</mergeCells>
  <pageMargins left="0.39374999999999999" right="0.39374999999999999" top="0.59097222222222201" bottom="0.59097222222222201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zoomScaleNormal="100" workbookViewId="0">
      <selection activeCell="A36" sqref="A36"/>
    </sheetView>
  </sheetViews>
  <sheetFormatPr defaultColWidth="12.109375" defaultRowHeight="15" customHeight="1" x14ac:dyDescent="0.3"/>
  <cols>
    <col min="1" max="1" width="9.109375" style="5" customWidth="1"/>
    <col min="2" max="2" width="12.88671875" style="5" customWidth="1"/>
    <col min="3" max="3" width="22.88671875" style="5" customWidth="1"/>
    <col min="4" max="4" width="10" style="5" customWidth="1"/>
    <col min="5" max="5" width="14" style="5" customWidth="1"/>
    <col min="6" max="6" width="22.88671875" style="5" customWidth="1"/>
    <col min="7" max="7" width="9.109375" style="5" customWidth="1"/>
    <col min="8" max="8" width="17.109375" style="5" customWidth="1"/>
    <col min="9" max="9" width="22.88671875" style="5" customWidth="1"/>
  </cols>
  <sheetData>
    <row r="1" spans="1:9" ht="54.75" customHeight="1" x14ac:dyDescent="0.25">
      <c r="A1" s="87" t="s">
        <v>56</v>
      </c>
      <c r="B1" s="87"/>
      <c r="C1" s="87"/>
      <c r="D1" s="87"/>
      <c r="E1" s="87"/>
      <c r="F1" s="87"/>
      <c r="G1" s="87"/>
      <c r="H1" s="87"/>
      <c r="I1" s="87"/>
    </row>
    <row r="2" spans="1:9" ht="15" customHeight="1" x14ac:dyDescent="0.25">
      <c r="A2" s="58" t="s">
        <v>1</v>
      </c>
      <c r="B2" s="58"/>
      <c r="C2" s="59" t="str">
        <f>'Stavební rozpočet'!C2</f>
        <v>STUDIE BYTOVÉ JEDNOTKY 1+1, 2NP č.p.510</v>
      </c>
      <c r="D2" s="59"/>
      <c r="E2" s="61" t="s">
        <v>2</v>
      </c>
      <c r="F2" s="61" t="e">
        <f>'Stavební rozpočet'!#REF!</f>
        <v>#REF!</v>
      </c>
      <c r="G2" s="61"/>
      <c r="H2" s="61" t="s">
        <v>3</v>
      </c>
      <c r="I2" s="62"/>
    </row>
    <row r="3" spans="1:9" ht="39" customHeight="1" x14ac:dyDescent="0.25">
      <c r="A3" s="58"/>
      <c r="B3" s="58"/>
      <c r="C3" s="59"/>
      <c r="D3" s="59"/>
      <c r="E3" s="61"/>
      <c r="F3" s="61"/>
      <c r="G3" s="61"/>
      <c r="H3" s="61"/>
      <c r="I3" s="62"/>
    </row>
    <row r="4" spans="1:9" ht="15" customHeight="1" x14ac:dyDescent="0.25">
      <c r="A4" s="54" t="s">
        <v>4</v>
      </c>
      <c r="B4" s="54"/>
      <c r="C4" s="50" t="str">
        <f>'Stavební rozpočet'!C4</f>
        <v xml:space="preserve"> </v>
      </c>
      <c r="D4" s="50"/>
      <c r="E4" s="50" t="s">
        <v>5</v>
      </c>
      <c r="F4" s="50" t="e">
        <f>'Stavební rozpočet'!#REF!</f>
        <v>#REF!</v>
      </c>
      <c r="G4" s="50"/>
      <c r="H4" s="50" t="s">
        <v>3</v>
      </c>
      <c r="I4" s="56"/>
    </row>
    <row r="5" spans="1:9" ht="15" customHeight="1" x14ac:dyDescent="0.25">
      <c r="A5" s="54"/>
      <c r="B5" s="54"/>
      <c r="C5" s="50"/>
      <c r="D5" s="50"/>
      <c r="E5" s="50"/>
      <c r="F5" s="50"/>
      <c r="G5" s="50"/>
      <c r="H5" s="50"/>
      <c r="I5" s="56"/>
    </row>
    <row r="6" spans="1:9" ht="15" customHeight="1" x14ac:dyDescent="0.25">
      <c r="A6" s="54" t="s">
        <v>6</v>
      </c>
      <c r="B6" s="54"/>
      <c r="C6" s="50" t="str">
        <f>'Stavební rozpočet'!C6</f>
        <v>Odborný léčebný ústav Jevíčko</v>
      </c>
      <c r="D6" s="50"/>
      <c r="E6" s="50" t="s">
        <v>7</v>
      </c>
      <c r="F6" s="50" t="e">
        <f>'Stavební rozpočet'!#REF!</f>
        <v>#REF!</v>
      </c>
      <c r="G6" s="50"/>
      <c r="H6" s="50" t="s">
        <v>3</v>
      </c>
      <c r="I6" s="56"/>
    </row>
    <row r="7" spans="1:9" ht="15" customHeight="1" x14ac:dyDescent="0.25">
      <c r="A7" s="54"/>
      <c r="B7" s="54"/>
      <c r="C7" s="50"/>
      <c r="D7" s="50"/>
      <c r="E7" s="50"/>
      <c r="F7" s="50"/>
      <c r="G7" s="50"/>
      <c r="H7" s="50"/>
      <c r="I7" s="56"/>
    </row>
    <row r="8" spans="1:9" ht="15" customHeight="1" x14ac:dyDescent="0.25">
      <c r="A8" s="54" t="s">
        <v>8</v>
      </c>
      <c r="B8" s="54"/>
      <c r="C8" s="50" t="str">
        <f>'Stavební rozpočet'!G4</f>
        <v>15.07.2026</v>
      </c>
      <c r="D8" s="50"/>
      <c r="E8" s="50" t="s">
        <v>9</v>
      </c>
      <c r="F8" s="50" t="str">
        <f>'Stavební rozpočet'!G6</f>
        <v xml:space="preserve"> </v>
      </c>
      <c r="G8" s="50"/>
      <c r="H8" s="55" t="s">
        <v>10</v>
      </c>
      <c r="I8" s="82">
        <v>114</v>
      </c>
    </row>
    <row r="9" spans="1:9" ht="13.2" x14ac:dyDescent="0.25">
      <c r="A9" s="54"/>
      <c r="B9" s="54"/>
      <c r="C9" s="50"/>
      <c r="D9" s="50"/>
      <c r="E9" s="50"/>
      <c r="F9" s="50"/>
      <c r="G9" s="50"/>
      <c r="H9" s="55"/>
      <c r="I9" s="82"/>
    </row>
    <row r="10" spans="1:9" ht="15" customHeight="1" x14ac:dyDescent="0.25">
      <c r="A10" s="83" t="s">
        <v>11</v>
      </c>
      <c r="B10" s="83"/>
      <c r="C10" s="84" t="str">
        <f>'Stavební rozpočet'!C8</f>
        <v xml:space="preserve"> </v>
      </c>
      <c r="D10" s="84"/>
      <c r="E10" s="84" t="s">
        <v>12</v>
      </c>
      <c r="F10" s="84" t="e">
        <f>'Stavební rozpočet'!#REF!</f>
        <v>#REF!</v>
      </c>
      <c r="G10" s="84"/>
      <c r="H10" s="85" t="s">
        <v>13</v>
      </c>
      <c r="I10" s="86" t="str">
        <f>'Stavební rozpočet'!G8</f>
        <v>15.07.2026</v>
      </c>
    </row>
    <row r="11" spans="1:9" ht="13.2" x14ac:dyDescent="0.25">
      <c r="A11" s="83"/>
      <c r="B11" s="83"/>
      <c r="C11" s="84"/>
      <c r="D11" s="84"/>
      <c r="E11" s="84"/>
      <c r="F11" s="84"/>
      <c r="G11" s="84"/>
      <c r="H11" s="85"/>
      <c r="I11" s="86"/>
    </row>
    <row r="13" spans="1:9" ht="15.6" x14ac:dyDescent="0.3">
      <c r="A13" s="89" t="s">
        <v>57</v>
      </c>
      <c r="B13" s="89"/>
      <c r="C13" s="89"/>
      <c r="D13" s="89"/>
      <c r="E13" s="89"/>
    </row>
    <row r="14" spans="1:9" ht="13.2" x14ac:dyDescent="0.25">
      <c r="A14" s="90" t="s">
        <v>58</v>
      </c>
      <c r="B14" s="90"/>
      <c r="C14" s="90"/>
      <c r="D14" s="90"/>
      <c r="E14" s="90"/>
      <c r="F14" s="20" t="s">
        <v>59</v>
      </c>
      <c r="G14" s="20" t="s">
        <v>60</v>
      </c>
      <c r="H14" s="20" t="s">
        <v>61</v>
      </c>
      <c r="I14" s="20" t="s">
        <v>59</v>
      </c>
    </row>
    <row r="15" spans="1:9" ht="13.2" x14ac:dyDescent="0.25">
      <c r="A15" s="93" t="s">
        <v>23</v>
      </c>
      <c r="B15" s="93"/>
      <c r="C15" s="93"/>
      <c r="D15" s="93"/>
      <c r="E15" s="93"/>
      <c r="F15" s="21">
        <v>0</v>
      </c>
      <c r="G15" s="22"/>
      <c r="H15" s="22"/>
      <c r="I15" s="21">
        <f>F15</f>
        <v>0</v>
      </c>
    </row>
    <row r="16" spans="1:9" ht="13.2" x14ac:dyDescent="0.25">
      <c r="A16" s="93" t="s">
        <v>26</v>
      </c>
      <c r="B16" s="93"/>
      <c r="C16" s="93"/>
      <c r="D16" s="93"/>
      <c r="E16" s="93"/>
      <c r="F16" s="21">
        <v>0</v>
      </c>
      <c r="G16" s="22"/>
      <c r="H16" s="22"/>
      <c r="I16" s="21">
        <f>F16</f>
        <v>0</v>
      </c>
    </row>
    <row r="17" spans="1:9" ht="13.2" x14ac:dyDescent="0.25">
      <c r="A17" s="91" t="s">
        <v>29</v>
      </c>
      <c r="B17" s="91"/>
      <c r="C17" s="91"/>
      <c r="D17" s="91"/>
      <c r="E17" s="91"/>
      <c r="F17" s="23">
        <v>0</v>
      </c>
      <c r="G17" s="2"/>
      <c r="H17" s="2"/>
      <c r="I17" s="23">
        <f>F17</f>
        <v>0</v>
      </c>
    </row>
    <row r="18" spans="1:9" ht="13.2" x14ac:dyDescent="0.25">
      <c r="A18" s="92" t="s">
        <v>62</v>
      </c>
      <c r="B18" s="92"/>
      <c r="C18" s="92"/>
      <c r="D18" s="92"/>
      <c r="E18" s="92"/>
      <c r="F18" s="24"/>
      <c r="G18" s="25"/>
      <c r="H18" s="25"/>
      <c r="I18" s="26">
        <f>SUM(I15:I17)</f>
        <v>0</v>
      </c>
    </row>
    <row r="20" spans="1:9" ht="13.2" x14ac:dyDescent="0.25">
      <c r="A20" s="90" t="s">
        <v>20</v>
      </c>
      <c r="B20" s="90"/>
      <c r="C20" s="90"/>
      <c r="D20" s="90"/>
      <c r="E20" s="90"/>
      <c r="F20" s="20" t="s">
        <v>59</v>
      </c>
      <c r="G20" s="20" t="s">
        <v>60</v>
      </c>
      <c r="H20" s="20" t="s">
        <v>61</v>
      </c>
      <c r="I20" s="20" t="s">
        <v>59</v>
      </c>
    </row>
    <row r="21" spans="1:9" ht="13.2" x14ac:dyDescent="0.25">
      <c r="A21" s="93" t="s">
        <v>24</v>
      </c>
      <c r="B21" s="93"/>
      <c r="C21" s="93"/>
      <c r="D21" s="93"/>
      <c r="E21" s="93"/>
      <c r="F21" s="21">
        <v>0</v>
      </c>
      <c r="G21" s="22"/>
      <c r="H21" s="22"/>
      <c r="I21" s="21">
        <f t="shared" ref="I21:I26" si="0">F21</f>
        <v>0</v>
      </c>
    </row>
    <row r="22" spans="1:9" ht="13.2" x14ac:dyDescent="0.25">
      <c r="A22" s="93" t="s">
        <v>27</v>
      </c>
      <c r="B22" s="93"/>
      <c r="C22" s="93"/>
      <c r="D22" s="93"/>
      <c r="E22" s="93"/>
      <c r="F22" s="21">
        <v>0</v>
      </c>
      <c r="G22" s="22"/>
      <c r="H22" s="22"/>
      <c r="I22" s="21">
        <f t="shared" si="0"/>
        <v>0</v>
      </c>
    </row>
    <row r="23" spans="1:9" ht="13.2" x14ac:dyDescent="0.25">
      <c r="A23" s="93" t="s">
        <v>30</v>
      </c>
      <c r="B23" s="93"/>
      <c r="C23" s="93"/>
      <c r="D23" s="93"/>
      <c r="E23" s="93"/>
      <c r="F23" s="21">
        <v>0</v>
      </c>
      <c r="G23" s="22"/>
      <c r="H23" s="22"/>
      <c r="I23" s="21">
        <f t="shared" si="0"/>
        <v>0</v>
      </c>
    </row>
    <row r="24" spans="1:9" ht="13.2" x14ac:dyDescent="0.25">
      <c r="A24" s="93" t="s">
        <v>31</v>
      </c>
      <c r="B24" s="93"/>
      <c r="C24" s="93"/>
      <c r="D24" s="93"/>
      <c r="E24" s="93"/>
      <c r="F24" s="21">
        <v>0</v>
      </c>
      <c r="G24" s="22"/>
      <c r="H24" s="22"/>
      <c r="I24" s="21">
        <f t="shared" si="0"/>
        <v>0</v>
      </c>
    </row>
    <row r="25" spans="1:9" ht="13.2" x14ac:dyDescent="0.25">
      <c r="A25" s="93" t="s">
        <v>33</v>
      </c>
      <c r="B25" s="93"/>
      <c r="C25" s="93"/>
      <c r="D25" s="93"/>
      <c r="E25" s="93"/>
      <c r="F25" s="21">
        <v>0</v>
      </c>
      <c r="G25" s="22"/>
      <c r="H25" s="22"/>
      <c r="I25" s="21">
        <f t="shared" si="0"/>
        <v>0</v>
      </c>
    </row>
    <row r="26" spans="1:9" ht="13.2" x14ac:dyDescent="0.25">
      <c r="A26" s="91" t="s">
        <v>34</v>
      </c>
      <c r="B26" s="91"/>
      <c r="C26" s="91"/>
      <c r="D26" s="91"/>
      <c r="E26" s="91"/>
      <c r="F26" s="23">
        <v>0</v>
      </c>
      <c r="G26" s="2"/>
      <c r="H26" s="2"/>
      <c r="I26" s="23">
        <f t="shared" si="0"/>
        <v>0</v>
      </c>
    </row>
    <row r="27" spans="1:9" ht="13.2" x14ac:dyDescent="0.25">
      <c r="A27" s="92" t="s">
        <v>63</v>
      </c>
      <c r="B27" s="92"/>
      <c r="C27" s="92"/>
      <c r="D27" s="92"/>
      <c r="E27" s="92"/>
      <c r="F27" s="24"/>
      <c r="G27" s="25"/>
      <c r="H27" s="25"/>
      <c r="I27" s="26">
        <f>SUM(I21:I26)</f>
        <v>0</v>
      </c>
    </row>
    <row r="29" spans="1:9" ht="15.6" x14ac:dyDescent="0.25">
      <c r="A29" s="94" t="s">
        <v>64</v>
      </c>
      <c r="B29" s="94"/>
      <c r="C29" s="94"/>
      <c r="D29" s="94"/>
      <c r="E29" s="94"/>
      <c r="F29" s="88">
        <f>I18+I27</f>
        <v>0</v>
      </c>
      <c r="G29" s="88"/>
      <c r="H29" s="88"/>
      <c r="I29" s="88"/>
    </row>
    <row r="33" spans="1:9" ht="15.6" x14ac:dyDescent="0.3">
      <c r="A33" s="89" t="s">
        <v>65</v>
      </c>
      <c r="B33" s="89"/>
      <c r="C33" s="89"/>
      <c r="D33" s="89"/>
      <c r="E33" s="89"/>
    </row>
    <row r="34" spans="1:9" ht="13.2" x14ac:dyDescent="0.25">
      <c r="A34" s="90" t="s">
        <v>66</v>
      </c>
      <c r="B34" s="90"/>
      <c r="C34" s="90"/>
      <c r="D34" s="90"/>
      <c r="E34" s="90"/>
      <c r="F34" s="20" t="s">
        <v>59</v>
      </c>
      <c r="G34" s="20" t="s">
        <v>60</v>
      </c>
      <c r="H34" s="20" t="s">
        <v>61</v>
      </c>
      <c r="I34" s="20" t="s">
        <v>59</v>
      </c>
    </row>
    <row r="35" spans="1:9" ht="13.2" x14ac:dyDescent="0.25">
      <c r="A35" s="91"/>
      <c r="B35" s="91"/>
      <c r="C35" s="91"/>
      <c r="D35" s="91"/>
      <c r="E35" s="91"/>
      <c r="F35" s="23">
        <v>0</v>
      </c>
      <c r="G35" s="2"/>
      <c r="H35" s="2"/>
      <c r="I35" s="23">
        <f>F35</f>
        <v>0</v>
      </c>
    </row>
    <row r="36" spans="1:9" ht="13.2" x14ac:dyDescent="0.25">
      <c r="A36" s="92" t="s">
        <v>67</v>
      </c>
      <c r="B36" s="92"/>
      <c r="C36" s="92"/>
      <c r="D36" s="92"/>
      <c r="E36" s="92"/>
      <c r="F36" s="24"/>
      <c r="G36" s="25"/>
      <c r="H36" s="25"/>
      <c r="I36" s="26">
        <f>SUM(I35)</f>
        <v>0</v>
      </c>
    </row>
  </sheetData>
  <mergeCells count="51">
    <mergeCell ref="A1:I1"/>
    <mergeCell ref="A2:B3"/>
    <mergeCell ref="C2:D3"/>
    <mergeCell ref="E2:E3"/>
    <mergeCell ref="F2:G3"/>
    <mergeCell ref="H2:H3"/>
    <mergeCell ref="I2:I3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</mergeCells>
  <pageMargins left="0.39374999999999999" right="0.39374999999999999" top="0.59097222222222201" bottom="0.59097222222222201" header="0.511811023622047" footer="0.511811023622047"/>
  <pageSetup fitToHeight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Z306"/>
  <sheetViews>
    <sheetView tabSelected="1" zoomScaleNormal="100" workbookViewId="0">
      <pane ySplit="11" topLeftCell="A12" activePane="bottomLeft" state="frozen"/>
      <selection pane="bottomLeft" activeCell="C273" sqref="C273:D273"/>
    </sheetView>
  </sheetViews>
  <sheetFormatPr defaultColWidth="12.109375" defaultRowHeight="15" customHeight="1" x14ac:dyDescent="0.3"/>
  <cols>
    <col min="1" max="1" width="3.109375" style="5" customWidth="1"/>
    <col min="2" max="2" width="17.88671875" style="5" customWidth="1"/>
    <col min="3" max="3" width="42.88671875" style="5" customWidth="1"/>
    <col min="4" max="4" width="35.6640625" style="5" customWidth="1"/>
    <col min="5" max="5" width="11.6640625" style="5" customWidth="1"/>
    <col min="6" max="6" width="12.88671875" style="5" customWidth="1"/>
    <col min="7" max="7" width="12" style="98" customWidth="1"/>
    <col min="8" max="8" width="15.6640625" style="5" customWidth="1"/>
    <col min="22" max="72" width="12.109375" style="5" hidden="1"/>
    <col min="73" max="73" width="78.5546875" style="5" hidden="1" customWidth="1"/>
    <col min="74" max="75" width="12.109375" style="5" hidden="1"/>
  </cols>
  <sheetData>
    <row r="1" spans="1:73" ht="54.75" customHeight="1" x14ac:dyDescent="0.3">
      <c r="A1" s="57" t="s">
        <v>68</v>
      </c>
      <c r="B1" s="57"/>
      <c r="C1" s="57"/>
      <c r="D1" s="57"/>
      <c r="E1" s="57"/>
      <c r="F1" s="57"/>
      <c r="G1" s="57"/>
      <c r="H1" s="57"/>
      <c r="AP1" s="27">
        <f>SUM(AG1:AG2)</f>
        <v>0</v>
      </c>
      <c r="AQ1" s="27">
        <f>SUM(AH1:AH2)</f>
        <v>0</v>
      </c>
      <c r="AR1" s="27">
        <f>SUM(AI1:AI2)</f>
        <v>0</v>
      </c>
    </row>
    <row r="2" spans="1:73" ht="15" customHeight="1" x14ac:dyDescent="0.3">
      <c r="A2" s="58" t="s">
        <v>1</v>
      </c>
      <c r="B2" s="58"/>
      <c r="C2" s="59" t="s">
        <v>604</v>
      </c>
      <c r="D2" s="59"/>
      <c r="E2" s="60" t="s">
        <v>69</v>
      </c>
      <c r="F2" s="60"/>
      <c r="G2" s="95" t="s">
        <v>70</v>
      </c>
      <c r="H2" s="100" t="s">
        <v>2</v>
      </c>
    </row>
    <row r="3" spans="1:73" ht="14.4" x14ac:dyDescent="0.3">
      <c r="A3" s="58"/>
      <c r="B3" s="58"/>
      <c r="C3" s="59"/>
      <c r="D3" s="59"/>
      <c r="E3" s="60"/>
      <c r="F3" s="60"/>
      <c r="G3" s="95"/>
      <c r="H3" s="62"/>
    </row>
    <row r="4" spans="1:73" ht="15" customHeight="1" x14ac:dyDescent="0.3">
      <c r="A4" s="54" t="s">
        <v>4</v>
      </c>
      <c r="B4" s="54"/>
      <c r="C4" s="101" t="s">
        <v>70</v>
      </c>
      <c r="D4" s="101"/>
      <c r="E4" s="102" t="s">
        <v>8</v>
      </c>
      <c r="F4" s="102"/>
      <c r="G4" s="103" t="s">
        <v>71</v>
      </c>
      <c r="H4" s="104" t="s">
        <v>5</v>
      </c>
    </row>
    <row r="5" spans="1:73" ht="14.4" x14ac:dyDescent="0.3">
      <c r="A5" s="54"/>
      <c r="B5" s="54"/>
      <c r="C5" s="101"/>
      <c r="D5" s="101"/>
      <c r="E5" s="102"/>
      <c r="F5" s="102"/>
      <c r="G5" s="103"/>
      <c r="H5" s="56"/>
    </row>
    <row r="6" spans="1:73" ht="15" customHeight="1" x14ac:dyDescent="0.3">
      <c r="A6" s="54" t="s">
        <v>6</v>
      </c>
      <c r="B6" s="54"/>
      <c r="C6" s="101" t="s">
        <v>72</v>
      </c>
      <c r="D6" s="101"/>
      <c r="E6" s="102" t="s">
        <v>9</v>
      </c>
      <c r="F6" s="102"/>
      <c r="G6" s="103" t="s">
        <v>70</v>
      </c>
      <c r="H6" s="104" t="s">
        <v>7</v>
      </c>
    </row>
    <row r="7" spans="1:73" ht="14.4" x14ac:dyDescent="0.3">
      <c r="A7" s="54"/>
      <c r="B7" s="54"/>
      <c r="C7" s="101"/>
      <c r="D7" s="101"/>
      <c r="E7" s="102"/>
      <c r="F7" s="102"/>
      <c r="G7" s="103"/>
      <c r="H7" s="56"/>
    </row>
    <row r="8" spans="1:73" ht="15" customHeight="1" x14ac:dyDescent="0.3">
      <c r="A8" s="54" t="s">
        <v>11</v>
      </c>
      <c r="B8" s="54"/>
      <c r="C8" s="101" t="s">
        <v>70</v>
      </c>
      <c r="D8" s="101"/>
      <c r="E8" s="102" t="s">
        <v>73</v>
      </c>
      <c r="F8" s="102"/>
      <c r="G8" s="103" t="s">
        <v>71</v>
      </c>
      <c r="H8" s="104" t="s">
        <v>12</v>
      </c>
    </row>
    <row r="9" spans="1:73" ht="14.4" x14ac:dyDescent="0.3">
      <c r="A9" s="54"/>
      <c r="B9" s="54"/>
      <c r="C9" s="101"/>
      <c r="D9" s="101"/>
      <c r="E9" s="102"/>
      <c r="F9" s="102"/>
      <c r="G9" s="103"/>
      <c r="H9" s="56"/>
    </row>
    <row r="10" spans="1:73" ht="14.4" x14ac:dyDescent="0.3">
      <c r="A10" s="28" t="s">
        <v>74</v>
      </c>
      <c r="B10" s="1" t="s">
        <v>75</v>
      </c>
      <c r="C10" s="52" t="s">
        <v>76</v>
      </c>
      <c r="D10" s="52"/>
      <c r="E10" s="1" t="s">
        <v>77</v>
      </c>
      <c r="F10" s="29" t="s">
        <v>78</v>
      </c>
      <c r="G10" s="96" t="s">
        <v>79</v>
      </c>
      <c r="H10" s="30" t="s">
        <v>80</v>
      </c>
      <c r="BH10" s="31" t="s">
        <v>81</v>
      </c>
      <c r="BI10" s="32" t="s">
        <v>82</v>
      </c>
      <c r="BT10" s="32" t="s">
        <v>83</v>
      </c>
    </row>
    <row r="11" spans="1:73" ht="14.4" x14ac:dyDescent="0.3">
      <c r="A11" s="33" t="s">
        <v>70</v>
      </c>
      <c r="B11" s="34" t="s">
        <v>70</v>
      </c>
      <c r="C11" s="53" t="s">
        <v>84</v>
      </c>
      <c r="D11" s="53"/>
      <c r="E11" s="34" t="s">
        <v>70</v>
      </c>
      <c r="F11" s="34" t="s">
        <v>70</v>
      </c>
      <c r="G11" s="97" t="s">
        <v>85</v>
      </c>
      <c r="H11" s="35" t="s">
        <v>86</v>
      </c>
      <c r="W11" s="31" t="s">
        <v>87</v>
      </c>
      <c r="X11" s="31" t="s">
        <v>88</v>
      </c>
      <c r="Y11" s="31" t="s">
        <v>89</v>
      </c>
      <c r="Z11" s="31" t="s">
        <v>90</v>
      </c>
      <c r="AA11" s="31" t="s">
        <v>91</v>
      </c>
      <c r="AB11" s="31" t="s">
        <v>92</v>
      </c>
      <c r="AC11" s="31" t="s">
        <v>93</v>
      </c>
      <c r="AD11" s="31" t="s">
        <v>94</v>
      </c>
      <c r="AE11" s="31" t="s">
        <v>95</v>
      </c>
      <c r="BE11" s="31" t="s">
        <v>96</v>
      </c>
      <c r="BF11" s="31" t="s">
        <v>97</v>
      </c>
      <c r="BG11" s="31" t="s">
        <v>98</v>
      </c>
    </row>
    <row r="12" spans="1:73" ht="15" customHeight="1" x14ac:dyDescent="0.3">
      <c r="A12" s="36"/>
      <c r="B12" s="37" t="s">
        <v>99</v>
      </c>
      <c r="C12" s="105" t="s">
        <v>100</v>
      </c>
      <c r="D12" s="105"/>
      <c r="E12" s="106" t="s">
        <v>70</v>
      </c>
      <c r="F12" s="106" t="s">
        <v>70</v>
      </c>
      <c r="G12" s="107" t="s">
        <v>70</v>
      </c>
      <c r="H12" s="108">
        <f>ROUND(SUM(H13),0)</f>
        <v>0</v>
      </c>
      <c r="AF12" s="31"/>
      <c r="AP12" s="27">
        <f>SUM(AG13)</f>
        <v>0</v>
      </c>
      <c r="AQ12" s="27">
        <f>SUM(AH13)</f>
        <v>0</v>
      </c>
      <c r="AR12" s="27">
        <f>SUM(AI13)</f>
        <v>0</v>
      </c>
    </row>
    <row r="13" spans="1:73" ht="15" customHeight="1" x14ac:dyDescent="0.3">
      <c r="A13" s="38" t="s">
        <v>101</v>
      </c>
      <c r="B13" s="3" t="s">
        <v>102</v>
      </c>
      <c r="C13" s="101" t="s">
        <v>103</v>
      </c>
      <c r="D13" s="101"/>
      <c r="E13" s="109" t="s">
        <v>104</v>
      </c>
      <c r="F13" s="110">
        <v>1.4E-2</v>
      </c>
      <c r="G13" s="111">
        <v>0</v>
      </c>
      <c r="H13" s="23">
        <f>ROUND(F13*G13,1)</f>
        <v>0</v>
      </c>
      <c r="W13" s="39">
        <f>ROUND(IF(AN13="5",BG13,0),2)</f>
        <v>0</v>
      </c>
      <c r="Y13" s="39">
        <f>ROUND(IF(AN13="1",BE13,0),2)</f>
        <v>0</v>
      </c>
      <c r="Z13" s="39">
        <f>ROUND(IF(AN13="1",BF13,0),2)</f>
        <v>0</v>
      </c>
      <c r="AA13" s="39">
        <f>ROUND(IF(AN13="7",BE13,0),2)</f>
        <v>0</v>
      </c>
      <c r="AB13" s="39">
        <f>ROUND(IF(AN13="7",BF13,0),2)</f>
        <v>0</v>
      </c>
      <c r="AC13" s="39">
        <f>ROUND(IF(AN13="2",BE13,0),2)</f>
        <v>0</v>
      </c>
      <c r="AD13" s="39">
        <f>ROUND(IF(AN13="2",BF13,0),2)</f>
        <v>0</v>
      </c>
      <c r="AE13" s="39">
        <f>ROUND(IF(AN13="0",BG13,0),2)</f>
        <v>0</v>
      </c>
      <c r="AF13" s="31"/>
      <c r="AG13" s="39">
        <f>IF(AK13=0,H13,0)</f>
        <v>0</v>
      </c>
      <c r="AH13" s="39">
        <f>IF(AK13=12,H13,0)</f>
        <v>0</v>
      </c>
      <c r="AI13" s="39">
        <f>IF(AK13=21,H13,0)</f>
        <v>0</v>
      </c>
      <c r="AK13" s="39">
        <v>12</v>
      </c>
      <c r="AL13" s="39">
        <f>G13*0.727729569</f>
        <v>0</v>
      </c>
      <c r="AM13" s="39">
        <f>G13*(1-0.727729569)</f>
        <v>0</v>
      </c>
      <c r="AN13" s="40" t="s">
        <v>101</v>
      </c>
      <c r="AS13" s="39">
        <f>ROUND(AT13+AU13,2)</f>
        <v>0</v>
      </c>
      <c r="AT13" s="39">
        <f>ROUND(F13*AL13,2)</f>
        <v>0</v>
      </c>
      <c r="AU13" s="39">
        <f>ROUND(F13*AM13,2)</f>
        <v>0</v>
      </c>
      <c r="AV13" s="40" t="s">
        <v>105</v>
      </c>
      <c r="AW13" s="40" t="s">
        <v>106</v>
      </c>
      <c r="AX13" s="31" t="s">
        <v>107</v>
      </c>
      <c r="AZ13" s="39">
        <f>AT13+AU13</f>
        <v>0</v>
      </c>
      <c r="BA13" s="39">
        <f>G13/(100-BB13)*100</f>
        <v>0</v>
      </c>
      <c r="BB13" s="39">
        <v>0</v>
      </c>
      <c r="BC13" s="39" t="e">
        <f>#REF!</f>
        <v>#REF!</v>
      </c>
      <c r="BE13" s="39">
        <f>F13*AL13</f>
        <v>0</v>
      </c>
      <c r="BF13" s="39">
        <f>F13*AM13</f>
        <v>0</v>
      </c>
      <c r="BG13" s="39">
        <f>F13*G13</f>
        <v>0</v>
      </c>
      <c r="BH13" s="40" t="s">
        <v>108</v>
      </c>
      <c r="BI13" s="39">
        <v>31</v>
      </c>
      <c r="BT13" s="39">
        <v>12</v>
      </c>
      <c r="BU13" s="4" t="s">
        <v>103</v>
      </c>
    </row>
    <row r="14" spans="1:73" ht="13.5" customHeight="1" x14ac:dyDescent="0.3">
      <c r="A14" s="41"/>
      <c r="C14" s="51" t="s">
        <v>109</v>
      </c>
      <c r="D14" s="51"/>
      <c r="E14" s="51"/>
      <c r="F14" s="51"/>
      <c r="G14" s="51"/>
      <c r="H14" s="51"/>
    </row>
    <row r="15" spans="1:73" ht="14.4" x14ac:dyDescent="0.3">
      <c r="A15" s="41"/>
      <c r="C15" s="112" t="s">
        <v>110</v>
      </c>
      <c r="D15" s="113"/>
      <c r="E15" s="114"/>
      <c r="F15" s="115">
        <v>1.4E-2</v>
      </c>
      <c r="G15" s="116"/>
      <c r="H15" s="42"/>
    </row>
    <row r="16" spans="1:73" ht="15" customHeight="1" x14ac:dyDescent="0.3">
      <c r="A16" s="36"/>
      <c r="B16" s="37" t="s">
        <v>111</v>
      </c>
      <c r="C16" s="105" t="s">
        <v>112</v>
      </c>
      <c r="D16" s="105"/>
      <c r="E16" s="106" t="s">
        <v>70</v>
      </c>
      <c r="F16" s="106" t="s">
        <v>70</v>
      </c>
      <c r="G16" s="107" t="s">
        <v>70</v>
      </c>
      <c r="H16" s="108">
        <f>ROUND(SUM(H17:H27),0)</f>
        <v>0</v>
      </c>
      <c r="AF16" s="31"/>
      <c r="AP16" s="27">
        <f>SUM(AG17:AG27)</f>
        <v>0</v>
      </c>
      <c r="AQ16" s="27">
        <f>SUM(AH17:AH27)</f>
        <v>0</v>
      </c>
      <c r="AR16" s="27">
        <f>SUM(AI17:AI27)</f>
        <v>0</v>
      </c>
    </row>
    <row r="17" spans="1:73" ht="24" customHeight="1" x14ac:dyDescent="0.3">
      <c r="A17" s="38" t="s">
        <v>113</v>
      </c>
      <c r="B17" s="3" t="s">
        <v>114</v>
      </c>
      <c r="C17" s="101" t="s">
        <v>115</v>
      </c>
      <c r="D17" s="101"/>
      <c r="E17" s="109" t="s">
        <v>116</v>
      </c>
      <c r="F17" s="110">
        <v>16.364999999999998</v>
      </c>
      <c r="G17" s="111">
        <v>0</v>
      </c>
      <c r="H17" s="23">
        <f>ROUND(F17*G17,1)</f>
        <v>0</v>
      </c>
      <c r="W17" s="39">
        <f>ROUND(IF(AN17="5",BG17,0),2)</f>
        <v>0</v>
      </c>
      <c r="Y17" s="39">
        <f>ROUND(IF(AN17="1",BE17,0),2)</f>
        <v>0</v>
      </c>
      <c r="Z17" s="39">
        <f>ROUND(IF(AN17="1",BF17,0),2)</f>
        <v>0</v>
      </c>
      <c r="AA17" s="39">
        <f>ROUND(IF(AN17="7",BE17,0),2)</f>
        <v>0</v>
      </c>
      <c r="AB17" s="39">
        <f>ROUND(IF(AN17="7",BF17,0),2)</f>
        <v>0</v>
      </c>
      <c r="AC17" s="39">
        <f>ROUND(IF(AN17="2",BE17,0),2)</f>
        <v>0</v>
      </c>
      <c r="AD17" s="39">
        <f>ROUND(IF(AN17="2",BF17,0),2)</f>
        <v>0</v>
      </c>
      <c r="AE17" s="39">
        <f>ROUND(IF(AN17="0",BG17,0),2)</f>
        <v>0</v>
      </c>
      <c r="AF17" s="31"/>
      <c r="AG17" s="39">
        <f>IF(AK17=0,H17,0)</f>
        <v>0</v>
      </c>
      <c r="AH17" s="39">
        <f>IF(AK17=12,H17,0)</f>
        <v>0</v>
      </c>
      <c r="AI17" s="39">
        <f>IF(AK17=21,H17,0)</f>
        <v>0</v>
      </c>
      <c r="AK17" s="39">
        <v>12</v>
      </c>
      <c r="AL17" s="39">
        <f>G17*0.547998317</f>
        <v>0</v>
      </c>
      <c r="AM17" s="39">
        <f>G17*(1-0.547998317)</f>
        <v>0</v>
      </c>
      <c r="AN17" s="40" t="s">
        <v>101</v>
      </c>
      <c r="AS17" s="39">
        <f>ROUND(AT17+AU17,2)</f>
        <v>0</v>
      </c>
      <c r="AT17" s="39">
        <f>ROUND(F17*AL17,2)</f>
        <v>0</v>
      </c>
      <c r="AU17" s="39">
        <f>ROUND(F17*AM17,2)</f>
        <v>0</v>
      </c>
      <c r="AV17" s="40" t="s">
        <v>117</v>
      </c>
      <c r="AW17" s="40" t="s">
        <v>106</v>
      </c>
      <c r="AX17" s="31" t="s">
        <v>107</v>
      </c>
      <c r="AZ17" s="39">
        <f>AT17+AU17</f>
        <v>0</v>
      </c>
      <c r="BA17" s="39">
        <f>G17/(100-BB17)*100</f>
        <v>0</v>
      </c>
      <c r="BB17" s="39">
        <v>0</v>
      </c>
      <c r="BC17" s="39" t="e">
        <f>#REF!</f>
        <v>#REF!</v>
      </c>
      <c r="BE17" s="39">
        <f>F17*AL17</f>
        <v>0</v>
      </c>
      <c r="BF17" s="39">
        <f>F17*AM17</f>
        <v>0</v>
      </c>
      <c r="BG17" s="39">
        <f>F17*G17</f>
        <v>0</v>
      </c>
      <c r="BH17" s="40" t="s">
        <v>108</v>
      </c>
      <c r="BI17" s="39">
        <v>34</v>
      </c>
      <c r="BT17" s="39">
        <v>12</v>
      </c>
      <c r="BU17" s="4" t="s">
        <v>115</v>
      </c>
    </row>
    <row r="18" spans="1:73" ht="14.4" x14ac:dyDescent="0.3">
      <c r="A18" s="41"/>
      <c r="C18" s="112" t="s">
        <v>118</v>
      </c>
      <c r="D18" s="113"/>
      <c r="E18" s="114"/>
      <c r="F18" s="115">
        <v>16.364999999999998</v>
      </c>
      <c r="G18" s="116"/>
      <c r="H18" s="42"/>
    </row>
    <row r="19" spans="1:73" ht="15" customHeight="1" x14ac:dyDescent="0.3">
      <c r="A19" s="38" t="s">
        <v>119</v>
      </c>
      <c r="B19" s="3" t="s">
        <v>120</v>
      </c>
      <c r="C19" s="101" t="s">
        <v>121</v>
      </c>
      <c r="D19" s="101"/>
      <c r="E19" s="109" t="s">
        <v>122</v>
      </c>
      <c r="F19" s="110">
        <v>2</v>
      </c>
      <c r="G19" s="111">
        <v>0</v>
      </c>
      <c r="H19" s="23">
        <f>ROUND(F19*G19,1)</f>
        <v>0</v>
      </c>
      <c r="W19" s="39">
        <f>ROUND(IF(AN19="5",BG19,0),2)</f>
        <v>0</v>
      </c>
      <c r="Y19" s="39">
        <f>ROUND(IF(AN19="1",BE19,0),2)</f>
        <v>0</v>
      </c>
      <c r="Z19" s="39">
        <f>ROUND(IF(AN19="1",BF19,0),2)</f>
        <v>0</v>
      </c>
      <c r="AA19" s="39">
        <f>ROUND(IF(AN19="7",BE19,0),2)</f>
        <v>0</v>
      </c>
      <c r="AB19" s="39">
        <f>ROUND(IF(AN19="7",BF19,0),2)</f>
        <v>0</v>
      </c>
      <c r="AC19" s="39">
        <f>ROUND(IF(AN19="2",BE19,0),2)</f>
        <v>0</v>
      </c>
      <c r="AD19" s="39">
        <f>ROUND(IF(AN19="2",BF19,0),2)</f>
        <v>0</v>
      </c>
      <c r="AE19" s="39">
        <f>ROUND(IF(AN19="0",BG19,0),2)</f>
        <v>0</v>
      </c>
      <c r="AF19" s="31"/>
      <c r="AG19" s="39">
        <f>IF(AK19=0,H19,0)</f>
        <v>0</v>
      </c>
      <c r="AH19" s="39">
        <f>IF(AK19=12,H19,0)</f>
        <v>0</v>
      </c>
      <c r="AI19" s="39">
        <f>IF(AK19=21,H19,0)</f>
        <v>0</v>
      </c>
      <c r="AK19" s="39">
        <v>12</v>
      </c>
      <c r="AL19" s="39">
        <f>G19*0.413860759</f>
        <v>0</v>
      </c>
      <c r="AM19" s="39">
        <f>G19*(1-0.413860759)</f>
        <v>0</v>
      </c>
      <c r="AN19" s="40" t="s">
        <v>101</v>
      </c>
      <c r="AS19" s="39">
        <f>ROUND(AT19+AU19,2)</f>
        <v>0</v>
      </c>
      <c r="AT19" s="39">
        <f>ROUND(F19*AL19,2)</f>
        <v>0</v>
      </c>
      <c r="AU19" s="39">
        <f>ROUND(F19*AM19,2)</f>
        <v>0</v>
      </c>
      <c r="AV19" s="40" t="s">
        <v>117</v>
      </c>
      <c r="AW19" s="40" t="s">
        <v>106</v>
      </c>
      <c r="AX19" s="31" t="s">
        <v>107</v>
      </c>
      <c r="AZ19" s="39">
        <f>AT19+AU19</f>
        <v>0</v>
      </c>
      <c r="BA19" s="39">
        <f>G19/(100-BB19)*100</f>
        <v>0</v>
      </c>
      <c r="BB19" s="39">
        <v>0</v>
      </c>
      <c r="BC19" s="39" t="e">
        <f>#REF!</f>
        <v>#REF!</v>
      </c>
      <c r="BE19" s="39">
        <f>F19*AL19</f>
        <v>0</v>
      </c>
      <c r="BF19" s="39">
        <f>F19*AM19</f>
        <v>0</v>
      </c>
      <c r="BG19" s="39">
        <f>F19*G19</f>
        <v>0</v>
      </c>
      <c r="BH19" s="40" t="s">
        <v>108</v>
      </c>
      <c r="BI19" s="39">
        <v>34</v>
      </c>
      <c r="BT19" s="39">
        <v>12</v>
      </c>
      <c r="BU19" s="4" t="s">
        <v>121</v>
      </c>
    </row>
    <row r="20" spans="1:73" ht="14.4" x14ac:dyDescent="0.3">
      <c r="A20" s="41"/>
      <c r="C20" s="112" t="s">
        <v>113</v>
      </c>
      <c r="D20" s="113"/>
      <c r="E20" s="114"/>
      <c r="F20" s="115">
        <v>2</v>
      </c>
      <c r="G20" s="116"/>
      <c r="H20" s="42"/>
    </row>
    <row r="21" spans="1:73" ht="15" customHeight="1" x14ac:dyDescent="0.3">
      <c r="A21" s="38" t="s">
        <v>123</v>
      </c>
      <c r="B21" s="3" t="s">
        <v>124</v>
      </c>
      <c r="C21" s="101" t="s">
        <v>125</v>
      </c>
      <c r="D21" s="101"/>
      <c r="E21" s="109" t="s">
        <v>116</v>
      </c>
      <c r="F21" s="110">
        <v>16.3</v>
      </c>
      <c r="G21" s="111">
        <v>0</v>
      </c>
      <c r="H21" s="23">
        <f>ROUND(F21*G21,1)</f>
        <v>0</v>
      </c>
      <c r="W21" s="39">
        <f>ROUND(IF(AN21="5",BG21,0),2)</f>
        <v>0</v>
      </c>
      <c r="Y21" s="39">
        <f>ROUND(IF(AN21="1",BE21,0),2)</f>
        <v>0</v>
      </c>
      <c r="Z21" s="39">
        <f>ROUND(IF(AN21="1",BF21,0),2)</f>
        <v>0</v>
      </c>
      <c r="AA21" s="39">
        <f>ROUND(IF(AN21="7",BE21,0),2)</f>
        <v>0</v>
      </c>
      <c r="AB21" s="39">
        <f>ROUND(IF(AN21="7",BF21,0),2)</f>
        <v>0</v>
      </c>
      <c r="AC21" s="39">
        <f>ROUND(IF(AN21="2",BE21,0),2)</f>
        <v>0</v>
      </c>
      <c r="AD21" s="39">
        <f>ROUND(IF(AN21="2",BF21,0),2)</f>
        <v>0</v>
      </c>
      <c r="AE21" s="39">
        <f>ROUND(IF(AN21="0",BG21,0),2)</f>
        <v>0</v>
      </c>
      <c r="AF21" s="31"/>
      <c r="AG21" s="39">
        <f>IF(AK21=0,H21,0)</f>
        <v>0</v>
      </c>
      <c r="AH21" s="39">
        <f>IF(AK21=12,H21,0)</f>
        <v>0</v>
      </c>
      <c r="AI21" s="39">
        <f>IF(AK21=21,H21,0)</f>
        <v>0</v>
      </c>
      <c r="AK21" s="39">
        <v>12</v>
      </c>
      <c r="AL21" s="39">
        <f>G21*0.566639936</f>
        <v>0</v>
      </c>
      <c r="AM21" s="39">
        <f>G21*(1-0.566639936)</f>
        <v>0</v>
      </c>
      <c r="AN21" s="40" t="s">
        <v>101</v>
      </c>
      <c r="AS21" s="39">
        <f>ROUND(AT21+AU21,2)</f>
        <v>0</v>
      </c>
      <c r="AT21" s="39">
        <f>ROUND(F21*AL21,2)</f>
        <v>0</v>
      </c>
      <c r="AU21" s="39">
        <f>ROUND(F21*AM21,2)</f>
        <v>0</v>
      </c>
      <c r="AV21" s="40" t="s">
        <v>117</v>
      </c>
      <c r="AW21" s="40" t="s">
        <v>106</v>
      </c>
      <c r="AX21" s="31" t="s">
        <v>107</v>
      </c>
      <c r="AZ21" s="39">
        <f>AT21+AU21</f>
        <v>0</v>
      </c>
      <c r="BA21" s="39">
        <f>G21/(100-BB21)*100</f>
        <v>0</v>
      </c>
      <c r="BB21" s="39">
        <v>0</v>
      </c>
      <c r="BC21" s="39" t="e">
        <f>#REF!</f>
        <v>#REF!</v>
      </c>
      <c r="BE21" s="39">
        <f>F21*AL21</f>
        <v>0</v>
      </c>
      <c r="BF21" s="39">
        <f>F21*AM21</f>
        <v>0</v>
      </c>
      <c r="BG21" s="39">
        <f>F21*G21</f>
        <v>0</v>
      </c>
      <c r="BH21" s="40" t="s">
        <v>108</v>
      </c>
      <c r="BI21" s="39">
        <v>34</v>
      </c>
      <c r="BT21" s="39">
        <v>12</v>
      </c>
      <c r="BU21" s="4" t="s">
        <v>125</v>
      </c>
    </row>
    <row r="22" spans="1:73" ht="14.4" x14ac:dyDescent="0.3">
      <c r="A22" s="41"/>
      <c r="C22" s="112" t="s">
        <v>126</v>
      </c>
      <c r="D22" s="113"/>
      <c r="E22" s="114"/>
      <c r="F22" s="115">
        <v>16.3</v>
      </c>
      <c r="G22" s="116"/>
      <c r="H22" s="42"/>
    </row>
    <row r="23" spans="1:73" ht="24" customHeight="1" x14ac:dyDescent="0.3">
      <c r="A23" s="38" t="s">
        <v>127</v>
      </c>
      <c r="B23" s="3" t="s">
        <v>128</v>
      </c>
      <c r="C23" s="101" t="s">
        <v>129</v>
      </c>
      <c r="D23" s="101"/>
      <c r="E23" s="109" t="s">
        <v>130</v>
      </c>
      <c r="F23" s="110">
        <v>14</v>
      </c>
      <c r="G23" s="111">
        <v>0</v>
      </c>
      <c r="H23" s="23">
        <f>ROUND(F23*G23,1)</f>
        <v>0</v>
      </c>
      <c r="W23" s="39">
        <f>ROUND(IF(AN23="5",BG23,0),2)</f>
        <v>0</v>
      </c>
      <c r="Y23" s="39">
        <f>ROUND(IF(AN23="1",BE23,0),2)</f>
        <v>0</v>
      </c>
      <c r="Z23" s="39">
        <f>ROUND(IF(AN23="1",BF23,0),2)</f>
        <v>0</v>
      </c>
      <c r="AA23" s="39">
        <f>ROUND(IF(AN23="7",BE23,0),2)</f>
        <v>0</v>
      </c>
      <c r="AB23" s="39">
        <f>ROUND(IF(AN23="7",BF23,0),2)</f>
        <v>0</v>
      </c>
      <c r="AC23" s="39">
        <f>ROUND(IF(AN23="2",BE23,0),2)</f>
        <v>0</v>
      </c>
      <c r="AD23" s="39">
        <f>ROUND(IF(AN23="2",BF23,0),2)</f>
        <v>0</v>
      </c>
      <c r="AE23" s="39">
        <f>ROUND(IF(AN23="0",BG23,0),2)</f>
        <v>0</v>
      </c>
      <c r="AF23" s="31"/>
      <c r="AG23" s="39">
        <f>IF(AK23=0,H23,0)</f>
        <v>0</v>
      </c>
      <c r="AH23" s="39">
        <f>IF(AK23=12,H23,0)</f>
        <v>0</v>
      </c>
      <c r="AI23" s="39">
        <f>IF(AK23=21,H23,0)</f>
        <v>0</v>
      </c>
      <c r="AK23" s="39">
        <v>12</v>
      </c>
      <c r="AL23" s="39">
        <f>G23*0.101804643</f>
        <v>0</v>
      </c>
      <c r="AM23" s="39">
        <f>G23*(1-0.101804643)</f>
        <v>0</v>
      </c>
      <c r="AN23" s="40" t="s">
        <v>101</v>
      </c>
      <c r="AS23" s="39">
        <f>ROUND(AT23+AU23,2)</f>
        <v>0</v>
      </c>
      <c r="AT23" s="39">
        <f>ROUND(F23*AL23,2)</f>
        <v>0</v>
      </c>
      <c r="AU23" s="39">
        <f>ROUND(F23*AM23,2)</f>
        <v>0</v>
      </c>
      <c r="AV23" s="40" t="s">
        <v>117</v>
      </c>
      <c r="AW23" s="40" t="s">
        <v>106</v>
      </c>
      <c r="AX23" s="31" t="s">
        <v>107</v>
      </c>
      <c r="AZ23" s="39">
        <f>AT23+AU23</f>
        <v>0</v>
      </c>
      <c r="BA23" s="39">
        <f>G23/(100-BB23)*100</f>
        <v>0</v>
      </c>
      <c r="BB23" s="39">
        <v>0</v>
      </c>
      <c r="BC23" s="39" t="e">
        <f>#REF!</f>
        <v>#REF!</v>
      </c>
      <c r="BE23" s="39">
        <f>F23*AL23</f>
        <v>0</v>
      </c>
      <c r="BF23" s="39">
        <f>F23*AM23</f>
        <v>0</v>
      </c>
      <c r="BG23" s="39">
        <f>F23*G23</f>
        <v>0</v>
      </c>
      <c r="BH23" s="40" t="s">
        <v>108</v>
      </c>
      <c r="BI23" s="39">
        <v>34</v>
      </c>
      <c r="BT23" s="39">
        <v>12</v>
      </c>
      <c r="BU23" s="4" t="s">
        <v>129</v>
      </c>
    </row>
    <row r="24" spans="1:73" ht="14.4" x14ac:dyDescent="0.3">
      <c r="A24" s="41"/>
      <c r="C24" s="112" t="s">
        <v>131</v>
      </c>
      <c r="D24" s="113"/>
      <c r="E24" s="114"/>
      <c r="F24" s="115">
        <v>14</v>
      </c>
      <c r="G24" s="116"/>
      <c r="H24" s="42"/>
    </row>
    <row r="25" spans="1:73" ht="24" customHeight="1" x14ac:dyDescent="0.3">
      <c r="A25" s="38" t="s">
        <v>132</v>
      </c>
      <c r="B25" s="3" t="s">
        <v>133</v>
      </c>
      <c r="C25" s="101" t="s">
        <v>134</v>
      </c>
      <c r="D25" s="101"/>
      <c r="E25" s="109" t="s">
        <v>130</v>
      </c>
      <c r="F25" s="110">
        <v>10.94</v>
      </c>
      <c r="G25" s="111">
        <v>0</v>
      </c>
      <c r="H25" s="23">
        <f>ROUND(F25*G25,1)</f>
        <v>0</v>
      </c>
      <c r="W25" s="39">
        <f>ROUND(IF(AN25="5",BG25,0),2)</f>
        <v>0</v>
      </c>
      <c r="Y25" s="39">
        <f>ROUND(IF(AN25="1",BE25,0),2)</f>
        <v>0</v>
      </c>
      <c r="Z25" s="39">
        <f>ROUND(IF(AN25="1",BF25,0),2)</f>
        <v>0</v>
      </c>
      <c r="AA25" s="39">
        <f>ROUND(IF(AN25="7",BE25,0),2)</f>
        <v>0</v>
      </c>
      <c r="AB25" s="39">
        <f>ROUND(IF(AN25="7",BF25,0),2)</f>
        <v>0</v>
      </c>
      <c r="AC25" s="39">
        <f>ROUND(IF(AN25="2",BE25,0),2)</f>
        <v>0</v>
      </c>
      <c r="AD25" s="39">
        <f>ROUND(IF(AN25="2",BF25,0),2)</f>
        <v>0</v>
      </c>
      <c r="AE25" s="39">
        <f>ROUND(IF(AN25="0",BG25,0),2)</f>
        <v>0</v>
      </c>
      <c r="AF25" s="31"/>
      <c r="AG25" s="39">
        <f>IF(AK25=0,H25,0)</f>
        <v>0</v>
      </c>
      <c r="AH25" s="39">
        <f>IF(AK25=12,H25,0)</f>
        <v>0</v>
      </c>
      <c r="AI25" s="39">
        <f>IF(AK25=21,H25,0)</f>
        <v>0</v>
      </c>
      <c r="AK25" s="39">
        <v>12</v>
      </c>
      <c r="AL25" s="39">
        <f>G25*0.137201461</f>
        <v>0</v>
      </c>
      <c r="AM25" s="39">
        <f>G25*(1-0.137201461)</f>
        <v>0</v>
      </c>
      <c r="AN25" s="40" t="s">
        <v>101</v>
      </c>
      <c r="AS25" s="39">
        <f>ROUND(AT25+AU25,2)</f>
        <v>0</v>
      </c>
      <c r="AT25" s="39">
        <f>ROUND(F25*AL25,2)</f>
        <v>0</v>
      </c>
      <c r="AU25" s="39">
        <f>ROUND(F25*AM25,2)</f>
        <v>0</v>
      </c>
      <c r="AV25" s="40" t="s">
        <v>117</v>
      </c>
      <c r="AW25" s="40" t="s">
        <v>106</v>
      </c>
      <c r="AX25" s="31" t="s">
        <v>107</v>
      </c>
      <c r="AZ25" s="39">
        <f>AT25+AU25</f>
        <v>0</v>
      </c>
      <c r="BA25" s="39">
        <f>G25/(100-BB25)*100</f>
        <v>0</v>
      </c>
      <c r="BB25" s="39">
        <v>0</v>
      </c>
      <c r="BC25" s="39" t="e">
        <f>#REF!</f>
        <v>#REF!</v>
      </c>
      <c r="BE25" s="39">
        <f>F25*AL25</f>
        <v>0</v>
      </c>
      <c r="BF25" s="39">
        <f>F25*AM25</f>
        <v>0</v>
      </c>
      <c r="BG25" s="39">
        <f>F25*G25</f>
        <v>0</v>
      </c>
      <c r="BH25" s="40" t="s">
        <v>108</v>
      </c>
      <c r="BI25" s="39">
        <v>34</v>
      </c>
      <c r="BT25" s="39">
        <v>12</v>
      </c>
      <c r="BU25" s="4" t="s">
        <v>134</v>
      </c>
    </row>
    <row r="26" spans="1:73" ht="14.4" x14ac:dyDescent="0.3">
      <c r="A26" s="41"/>
      <c r="C26" s="112" t="s">
        <v>135</v>
      </c>
      <c r="D26" s="113"/>
      <c r="E26" s="114"/>
      <c r="F26" s="115">
        <v>10.94</v>
      </c>
      <c r="G26" s="116"/>
      <c r="H26" s="42"/>
    </row>
    <row r="27" spans="1:73" ht="24" customHeight="1" x14ac:dyDescent="0.3">
      <c r="A27" s="38" t="s">
        <v>136</v>
      </c>
      <c r="B27" s="3" t="s">
        <v>137</v>
      </c>
      <c r="C27" s="101" t="s">
        <v>138</v>
      </c>
      <c r="D27" s="101"/>
      <c r="E27" s="109" t="s">
        <v>116</v>
      </c>
      <c r="F27" s="110">
        <v>3.5</v>
      </c>
      <c r="G27" s="111">
        <v>0</v>
      </c>
      <c r="H27" s="23">
        <f>ROUND(F27*G27,1)</f>
        <v>0</v>
      </c>
      <c r="W27" s="39">
        <f>ROUND(IF(AN27="5",BG27,0),2)</f>
        <v>0</v>
      </c>
      <c r="Y27" s="39">
        <f>ROUND(IF(AN27="1",BE27,0),2)</f>
        <v>0</v>
      </c>
      <c r="Z27" s="39">
        <f>ROUND(IF(AN27="1",BF27,0),2)</f>
        <v>0</v>
      </c>
      <c r="AA27" s="39">
        <f>ROUND(IF(AN27="7",BE27,0),2)</f>
        <v>0</v>
      </c>
      <c r="AB27" s="39">
        <f>ROUND(IF(AN27="7",BF27,0),2)</f>
        <v>0</v>
      </c>
      <c r="AC27" s="39">
        <f>ROUND(IF(AN27="2",BE27,0),2)</f>
        <v>0</v>
      </c>
      <c r="AD27" s="39">
        <f>ROUND(IF(AN27="2",BF27,0),2)</f>
        <v>0</v>
      </c>
      <c r="AE27" s="39">
        <f>ROUND(IF(AN27="0",BG27,0),2)</f>
        <v>0</v>
      </c>
      <c r="AF27" s="31"/>
      <c r="AG27" s="39">
        <f>IF(AK27=0,H27,0)</f>
        <v>0</v>
      </c>
      <c r="AH27" s="39">
        <f>IF(AK27=12,H27,0)</f>
        <v>0</v>
      </c>
      <c r="AI27" s="39">
        <f>IF(AK27=21,H27,0)</f>
        <v>0</v>
      </c>
      <c r="AK27" s="39">
        <v>12</v>
      </c>
      <c r="AL27" s="39">
        <f>G27*0.325523091</f>
        <v>0</v>
      </c>
      <c r="AM27" s="39">
        <f>G27*(1-0.325523091)</f>
        <v>0</v>
      </c>
      <c r="AN27" s="40" t="s">
        <v>101</v>
      </c>
      <c r="AS27" s="39">
        <f>ROUND(AT27+AU27,2)</f>
        <v>0</v>
      </c>
      <c r="AT27" s="39">
        <f>ROUND(F27*AL27,2)</f>
        <v>0</v>
      </c>
      <c r="AU27" s="39">
        <f>ROUND(F27*AM27,2)</f>
        <v>0</v>
      </c>
      <c r="AV27" s="40" t="s">
        <v>117</v>
      </c>
      <c r="AW27" s="40" t="s">
        <v>106</v>
      </c>
      <c r="AX27" s="31" t="s">
        <v>107</v>
      </c>
      <c r="AZ27" s="39">
        <f>AT27+AU27</f>
        <v>0</v>
      </c>
      <c r="BA27" s="39">
        <f>G27/(100-BB27)*100</f>
        <v>0</v>
      </c>
      <c r="BB27" s="39">
        <v>0</v>
      </c>
      <c r="BC27" s="39" t="e">
        <f>#REF!</f>
        <v>#REF!</v>
      </c>
      <c r="BE27" s="39">
        <f>F27*AL27</f>
        <v>0</v>
      </c>
      <c r="BF27" s="39">
        <f>F27*AM27</f>
        <v>0</v>
      </c>
      <c r="BG27" s="39">
        <f>F27*G27</f>
        <v>0</v>
      </c>
      <c r="BH27" s="40" t="s">
        <v>108</v>
      </c>
      <c r="BI27" s="39">
        <v>34</v>
      </c>
      <c r="BT27" s="39">
        <v>12</v>
      </c>
      <c r="BU27" s="4" t="s">
        <v>138</v>
      </c>
    </row>
    <row r="28" spans="1:73" ht="14.4" x14ac:dyDescent="0.3">
      <c r="A28" s="41"/>
      <c r="C28" s="112" t="s">
        <v>139</v>
      </c>
      <c r="D28" s="113"/>
      <c r="E28" s="114"/>
      <c r="F28" s="115">
        <v>3.5</v>
      </c>
      <c r="G28" s="116"/>
      <c r="H28" s="42"/>
    </row>
    <row r="29" spans="1:73" ht="15" customHeight="1" x14ac:dyDescent="0.3">
      <c r="A29" s="36"/>
      <c r="B29" s="37" t="s">
        <v>140</v>
      </c>
      <c r="C29" s="105" t="s">
        <v>141</v>
      </c>
      <c r="D29" s="105"/>
      <c r="E29" s="106" t="s">
        <v>70</v>
      </c>
      <c r="F29" s="106" t="s">
        <v>70</v>
      </c>
      <c r="G29" s="107" t="s">
        <v>70</v>
      </c>
      <c r="H29" s="108">
        <f>ROUND(SUM(H30:H41),0)</f>
        <v>0</v>
      </c>
      <c r="AF29" s="31"/>
      <c r="AP29" s="27">
        <f>SUM(AG30:AG41)</f>
        <v>0</v>
      </c>
      <c r="AQ29" s="27">
        <f>SUM(AH30:AH41)</f>
        <v>0</v>
      </c>
      <c r="AR29" s="27">
        <f>SUM(AI30:AI41)</f>
        <v>0</v>
      </c>
    </row>
    <row r="30" spans="1:73" ht="15" customHeight="1" x14ac:dyDescent="0.3">
      <c r="A30" s="38" t="s">
        <v>142</v>
      </c>
      <c r="B30" s="3" t="s">
        <v>143</v>
      </c>
      <c r="C30" s="101" t="s">
        <v>144</v>
      </c>
      <c r="D30" s="101"/>
      <c r="E30" s="109" t="s">
        <v>116</v>
      </c>
      <c r="F30" s="110">
        <v>40</v>
      </c>
      <c r="G30" s="111">
        <v>0</v>
      </c>
      <c r="H30" s="23">
        <f>ROUND(F30*G30,1)</f>
        <v>0</v>
      </c>
      <c r="W30" s="39">
        <f>ROUND(IF(AN30="5",BG30,0),2)</f>
        <v>0</v>
      </c>
      <c r="Y30" s="39">
        <f>ROUND(IF(AN30="1",BE30,0),2)</f>
        <v>0</v>
      </c>
      <c r="Z30" s="39">
        <f>ROUND(IF(AN30="1",BF30,0),2)</f>
        <v>0</v>
      </c>
      <c r="AA30" s="39">
        <f>ROUND(IF(AN30="7",BE30,0),2)</f>
        <v>0</v>
      </c>
      <c r="AB30" s="39">
        <f>ROUND(IF(AN30="7",BF30,0),2)</f>
        <v>0</v>
      </c>
      <c r="AC30" s="39">
        <f>ROUND(IF(AN30="2",BE30,0),2)</f>
        <v>0</v>
      </c>
      <c r="AD30" s="39">
        <f>ROUND(IF(AN30="2",BF30,0),2)</f>
        <v>0</v>
      </c>
      <c r="AE30" s="39">
        <f>ROUND(IF(AN30="0",BG30,0),2)</f>
        <v>0</v>
      </c>
      <c r="AF30" s="31"/>
      <c r="AG30" s="39">
        <f>IF(AK30=0,H30,0)</f>
        <v>0</v>
      </c>
      <c r="AH30" s="39">
        <f>IF(AK30=12,H30,0)</f>
        <v>0</v>
      </c>
      <c r="AI30" s="39">
        <f>IF(AK30=21,H30,0)</f>
        <v>0</v>
      </c>
      <c r="AK30" s="39">
        <v>12</v>
      </c>
      <c r="AL30" s="39">
        <f>G30*0.133053169</f>
        <v>0</v>
      </c>
      <c r="AM30" s="39">
        <f>G30*(1-0.133053169)</f>
        <v>0</v>
      </c>
      <c r="AN30" s="40" t="s">
        <v>101</v>
      </c>
      <c r="AS30" s="39">
        <f>ROUND(AT30+AU30,2)</f>
        <v>0</v>
      </c>
      <c r="AT30" s="39">
        <f>ROUND(F30*AL30,2)</f>
        <v>0</v>
      </c>
      <c r="AU30" s="39">
        <f>ROUND(F30*AM30,2)</f>
        <v>0</v>
      </c>
      <c r="AV30" s="40" t="s">
        <v>145</v>
      </c>
      <c r="AW30" s="40" t="s">
        <v>146</v>
      </c>
      <c r="AX30" s="31" t="s">
        <v>107</v>
      </c>
      <c r="AZ30" s="39">
        <f>AT30+AU30</f>
        <v>0</v>
      </c>
      <c r="BA30" s="39">
        <f>G30/(100-BB30)*100</f>
        <v>0</v>
      </c>
      <c r="BB30" s="39">
        <v>0</v>
      </c>
      <c r="BC30" s="39" t="e">
        <f>#REF!</f>
        <v>#REF!</v>
      </c>
      <c r="BE30" s="39">
        <f>F30*AL30</f>
        <v>0</v>
      </c>
      <c r="BF30" s="39">
        <f>F30*AM30</f>
        <v>0</v>
      </c>
      <c r="BG30" s="39">
        <f>F30*G30</f>
        <v>0</v>
      </c>
      <c r="BH30" s="40" t="s">
        <v>108</v>
      </c>
      <c r="BI30" s="39">
        <v>60</v>
      </c>
      <c r="BT30" s="39">
        <v>12</v>
      </c>
      <c r="BU30" s="4" t="s">
        <v>144</v>
      </c>
    </row>
    <row r="31" spans="1:73" ht="13.5" customHeight="1" x14ac:dyDescent="0.3">
      <c r="A31" s="41"/>
      <c r="C31" s="51" t="s">
        <v>147</v>
      </c>
      <c r="D31" s="51"/>
      <c r="E31" s="51"/>
      <c r="F31" s="51"/>
      <c r="G31" s="51"/>
      <c r="H31" s="51"/>
    </row>
    <row r="32" spans="1:73" ht="14.4" x14ac:dyDescent="0.3">
      <c r="A32" s="41"/>
      <c r="C32" s="112" t="s">
        <v>148</v>
      </c>
      <c r="D32" s="113"/>
      <c r="E32" s="114"/>
      <c r="F32" s="115">
        <v>40</v>
      </c>
      <c r="G32" s="116"/>
      <c r="H32" s="42"/>
    </row>
    <row r="33" spans="1:73" ht="15" customHeight="1" x14ac:dyDescent="0.3">
      <c r="A33" s="38" t="s">
        <v>149</v>
      </c>
      <c r="B33" s="3" t="s">
        <v>150</v>
      </c>
      <c r="C33" s="101" t="s">
        <v>151</v>
      </c>
      <c r="D33" s="101"/>
      <c r="E33" s="109" t="s">
        <v>116</v>
      </c>
      <c r="F33" s="110">
        <v>80</v>
      </c>
      <c r="G33" s="111">
        <v>0</v>
      </c>
      <c r="H33" s="23">
        <f>ROUND(F33*G33,1)</f>
        <v>0</v>
      </c>
      <c r="W33" s="39">
        <f>ROUND(IF(AN33="5",BG33,0),2)</f>
        <v>0</v>
      </c>
      <c r="Y33" s="39">
        <f>ROUND(IF(AN33="1",BE33,0),2)</f>
        <v>0</v>
      </c>
      <c r="Z33" s="39">
        <f>ROUND(IF(AN33="1",BF33,0),2)</f>
        <v>0</v>
      </c>
      <c r="AA33" s="39">
        <f>ROUND(IF(AN33="7",BE33,0),2)</f>
        <v>0</v>
      </c>
      <c r="AB33" s="39">
        <f>ROUND(IF(AN33="7",BF33,0),2)</f>
        <v>0</v>
      </c>
      <c r="AC33" s="39">
        <f>ROUND(IF(AN33="2",BE33,0),2)</f>
        <v>0</v>
      </c>
      <c r="AD33" s="39">
        <f>ROUND(IF(AN33="2",BF33,0),2)</f>
        <v>0</v>
      </c>
      <c r="AE33" s="39">
        <f>ROUND(IF(AN33="0",BG33,0),2)</f>
        <v>0</v>
      </c>
      <c r="AF33" s="31"/>
      <c r="AG33" s="39">
        <f>IF(AK33=0,H33,0)</f>
        <v>0</v>
      </c>
      <c r="AH33" s="39">
        <f>IF(AK33=12,H33,0)</f>
        <v>0</v>
      </c>
      <c r="AI33" s="39">
        <f>IF(AK33=21,H33,0)</f>
        <v>0</v>
      </c>
      <c r="AK33" s="39">
        <v>12</v>
      </c>
      <c r="AL33" s="39">
        <f>G33*0.474916759</f>
        <v>0</v>
      </c>
      <c r="AM33" s="39">
        <f>G33*(1-0.474916759)</f>
        <v>0</v>
      </c>
      <c r="AN33" s="40" t="s">
        <v>101</v>
      </c>
      <c r="AS33" s="39">
        <f>ROUND(AT33+AU33,2)</f>
        <v>0</v>
      </c>
      <c r="AT33" s="39">
        <f>ROUND(F33*AL33,2)</f>
        <v>0</v>
      </c>
      <c r="AU33" s="39">
        <f>ROUND(F33*AM33,2)</f>
        <v>0</v>
      </c>
      <c r="AV33" s="40" t="s">
        <v>145</v>
      </c>
      <c r="AW33" s="40" t="s">
        <v>146</v>
      </c>
      <c r="AX33" s="31" t="s">
        <v>107</v>
      </c>
      <c r="AZ33" s="39">
        <f>AT33+AU33</f>
        <v>0</v>
      </c>
      <c r="BA33" s="39">
        <f>G33/(100-BB33)*100</f>
        <v>0</v>
      </c>
      <c r="BB33" s="39">
        <v>0</v>
      </c>
      <c r="BC33" s="39" t="e">
        <f>#REF!</f>
        <v>#REF!</v>
      </c>
      <c r="BE33" s="39">
        <f>F33*AL33</f>
        <v>0</v>
      </c>
      <c r="BF33" s="39">
        <f>F33*AM33</f>
        <v>0</v>
      </c>
      <c r="BG33" s="39">
        <f>F33*G33</f>
        <v>0</v>
      </c>
      <c r="BH33" s="40" t="s">
        <v>108</v>
      </c>
      <c r="BI33" s="39">
        <v>60</v>
      </c>
      <c r="BT33" s="39">
        <v>12</v>
      </c>
      <c r="BU33" s="4" t="s">
        <v>151</v>
      </c>
    </row>
    <row r="34" spans="1:73" ht="14.4" x14ac:dyDescent="0.3">
      <c r="A34" s="41"/>
      <c r="C34" s="112" t="s">
        <v>152</v>
      </c>
      <c r="D34" s="113"/>
      <c r="E34" s="114"/>
      <c r="F34" s="115">
        <v>80</v>
      </c>
      <c r="G34" s="116"/>
      <c r="H34" s="42"/>
    </row>
    <row r="35" spans="1:73" ht="15" customHeight="1" x14ac:dyDescent="0.3">
      <c r="A35" s="38" t="s">
        <v>153</v>
      </c>
      <c r="B35" s="3" t="s">
        <v>154</v>
      </c>
      <c r="C35" s="101" t="s">
        <v>155</v>
      </c>
      <c r="D35" s="101"/>
      <c r="E35" s="109" t="s">
        <v>116</v>
      </c>
      <c r="F35" s="110">
        <v>90.828400000000002</v>
      </c>
      <c r="G35" s="111">
        <v>0</v>
      </c>
      <c r="H35" s="23">
        <f>ROUND(F35*G35,1)</f>
        <v>0</v>
      </c>
      <c r="W35" s="39">
        <f>ROUND(IF(AN35="5",BG35,0),2)</f>
        <v>0</v>
      </c>
      <c r="Y35" s="39">
        <f>ROUND(IF(AN35="1",BE35,0),2)</f>
        <v>0</v>
      </c>
      <c r="Z35" s="39">
        <f>ROUND(IF(AN35="1",BF35,0),2)</f>
        <v>0</v>
      </c>
      <c r="AA35" s="39">
        <f>ROUND(IF(AN35="7",BE35,0),2)</f>
        <v>0</v>
      </c>
      <c r="AB35" s="39">
        <f>ROUND(IF(AN35="7",BF35,0),2)</f>
        <v>0</v>
      </c>
      <c r="AC35" s="39">
        <f>ROUND(IF(AN35="2",BE35,0),2)</f>
        <v>0</v>
      </c>
      <c r="AD35" s="39">
        <f>ROUND(IF(AN35="2",BF35,0),2)</f>
        <v>0</v>
      </c>
      <c r="AE35" s="39">
        <f>ROUND(IF(AN35="0",BG35,0),2)</f>
        <v>0</v>
      </c>
      <c r="AF35" s="31"/>
      <c r="AG35" s="39">
        <f>IF(AK35=0,H35,0)</f>
        <v>0</v>
      </c>
      <c r="AH35" s="39">
        <f>IF(AK35=12,H35,0)</f>
        <v>0</v>
      </c>
      <c r="AI35" s="39">
        <f>IF(AK35=21,H35,0)</f>
        <v>0</v>
      </c>
      <c r="AK35" s="39">
        <v>12</v>
      </c>
      <c r="AL35" s="39">
        <f>G35*0.105678853</f>
        <v>0</v>
      </c>
      <c r="AM35" s="39">
        <f>G35*(1-0.105678853)</f>
        <v>0</v>
      </c>
      <c r="AN35" s="40" t="s">
        <v>101</v>
      </c>
      <c r="AS35" s="39">
        <f>ROUND(AT35+AU35,2)</f>
        <v>0</v>
      </c>
      <c r="AT35" s="39">
        <f>ROUND(F35*AL35,2)</f>
        <v>0</v>
      </c>
      <c r="AU35" s="39">
        <f>ROUND(F35*AM35,2)</f>
        <v>0</v>
      </c>
      <c r="AV35" s="40" t="s">
        <v>145</v>
      </c>
      <c r="AW35" s="40" t="s">
        <v>146</v>
      </c>
      <c r="AX35" s="31" t="s">
        <v>107</v>
      </c>
      <c r="AZ35" s="39">
        <f>AT35+AU35</f>
        <v>0</v>
      </c>
      <c r="BA35" s="39">
        <f>G35/(100-BB35)*100</f>
        <v>0</v>
      </c>
      <c r="BB35" s="39">
        <v>0</v>
      </c>
      <c r="BC35" s="39" t="e">
        <f>#REF!</f>
        <v>#REF!</v>
      </c>
      <c r="BE35" s="39">
        <f>F35*AL35</f>
        <v>0</v>
      </c>
      <c r="BF35" s="39">
        <f>F35*AM35</f>
        <v>0</v>
      </c>
      <c r="BG35" s="39">
        <f>F35*G35</f>
        <v>0</v>
      </c>
      <c r="BH35" s="40" t="s">
        <v>108</v>
      </c>
      <c r="BI35" s="39">
        <v>60</v>
      </c>
      <c r="BT35" s="39">
        <v>12</v>
      </c>
      <c r="BU35" s="4" t="s">
        <v>155</v>
      </c>
    </row>
    <row r="36" spans="1:73" ht="13.5" customHeight="1" x14ac:dyDescent="0.3">
      <c r="A36" s="41"/>
      <c r="C36" s="51" t="s">
        <v>147</v>
      </c>
      <c r="D36" s="51"/>
      <c r="E36" s="51"/>
      <c r="F36" s="51"/>
      <c r="G36" s="51"/>
      <c r="H36" s="51"/>
    </row>
    <row r="37" spans="1:73" ht="14.4" x14ac:dyDescent="0.3">
      <c r="A37" s="41"/>
      <c r="C37" s="112" t="s">
        <v>156</v>
      </c>
      <c r="D37" s="113"/>
      <c r="E37" s="114"/>
      <c r="F37" s="115">
        <v>57.9773</v>
      </c>
      <c r="G37" s="116"/>
      <c r="H37" s="42"/>
    </row>
    <row r="38" spans="1:73" ht="14.4" x14ac:dyDescent="0.3">
      <c r="A38" s="41"/>
      <c r="C38" s="112" t="s">
        <v>157</v>
      </c>
      <c r="D38" s="113"/>
      <c r="E38" s="114"/>
      <c r="F38" s="115">
        <v>7.4240000000000004</v>
      </c>
      <c r="G38" s="116"/>
      <c r="H38" s="42"/>
    </row>
    <row r="39" spans="1:73" ht="14.4" x14ac:dyDescent="0.3">
      <c r="A39" s="41"/>
      <c r="C39" s="112" t="s">
        <v>158</v>
      </c>
      <c r="D39" s="113"/>
      <c r="E39" s="114"/>
      <c r="F39" s="115">
        <v>20.377099999999999</v>
      </c>
      <c r="G39" s="116"/>
      <c r="H39" s="42"/>
    </row>
    <row r="40" spans="1:73" ht="14.4" x14ac:dyDescent="0.3">
      <c r="A40" s="41"/>
      <c r="C40" s="112" t="s">
        <v>159</v>
      </c>
      <c r="D40" s="113"/>
      <c r="E40" s="114"/>
      <c r="F40" s="115">
        <v>5.05</v>
      </c>
      <c r="G40" s="116"/>
      <c r="H40" s="42"/>
    </row>
    <row r="41" spans="1:73" ht="15" customHeight="1" x14ac:dyDescent="0.3">
      <c r="A41" s="38" t="s">
        <v>160</v>
      </c>
      <c r="B41" s="3" t="s">
        <v>161</v>
      </c>
      <c r="C41" s="101" t="s">
        <v>162</v>
      </c>
      <c r="D41" s="101"/>
      <c r="E41" s="109" t="s">
        <v>116</v>
      </c>
      <c r="F41" s="110">
        <v>181.6</v>
      </c>
      <c r="G41" s="111">
        <v>0</v>
      </c>
      <c r="H41" s="23">
        <f>ROUND(F41*G41,1)</f>
        <v>0</v>
      </c>
      <c r="W41" s="39">
        <f>ROUND(IF(AN41="5",BG41,0),2)</f>
        <v>0</v>
      </c>
      <c r="Y41" s="39">
        <f>ROUND(IF(AN41="1",BE41,0),2)</f>
        <v>0</v>
      </c>
      <c r="Z41" s="39">
        <f>ROUND(IF(AN41="1",BF41,0),2)</f>
        <v>0</v>
      </c>
      <c r="AA41" s="39">
        <f>ROUND(IF(AN41="7",BE41,0),2)</f>
        <v>0</v>
      </c>
      <c r="AB41" s="39">
        <f>ROUND(IF(AN41="7",BF41,0),2)</f>
        <v>0</v>
      </c>
      <c r="AC41" s="39">
        <f>ROUND(IF(AN41="2",BE41,0),2)</f>
        <v>0</v>
      </c>
      <c r="AD41" s="39">
        <f>ROUND(IF(AN41="2",BF41,0),2)</f>
        <v>0</v>
      </c>
      <c r="AE41" s="39">
        <f>ROUND(IF(AN41="0",BG41,0),2)</f>
        <v>0</v>
      </c>
      <c r="AF41" s="31"/>
      <c r="AG41" s="39">
        <f>IF(AK41=0,H41,0)</f>
        <v>0</v>
      </c>
      <c r="AH41" s="39">
        <f>IF(AK41=12,H41,0)</f>
        <v>0</v>
      </c>
      <c r="AI41" s="39">
        <f>IF(AK41=21,H41,0)</f>
        <v>0</v>
      </c>
      <c r="AK41" s="39">
        <v>12</v>
      </c>
      <c r="AL41" s="39">
        <f>G41*0.450952384</f>
        <v>0</v>
      </c>
      <c r="AM41" s="39">
        <f>G41*(1-0.450952384)</f>
        <v>0</v>
      </c>
      <c r="AN41" s="40" t="s">
        <v>101</v>
      </c>
      <c r="AS41" s="39">
        <f>ROUND(AT41+AU41,2)</f>
        <v>0</v>
      </c>
      <c r="AT41" s="39">
        <f>ROUND(F41*AL41,2)</f>
        <v>0</v>
      </c>
      <c r="AU41" s="39">
        <f>ROUND(F41*AM41,2)</f>
        <v>0</v>
      </c>
      <c r="AV41" s="40" t="s">
        <v>145</v>
      </c>
      <c r="AW41" s="40" t="s">
        <v>146</v>
      </c>
      <c r="AX41" s="31" t="s">
        <v>107</v>
      </c>
      <c r="AZ41" s="39">
        <f>AT41+AU41</f>
        <v>0</v>
      </c>
      <c r="BA41" s="39">
        <f>G41/(100-BB41)*100</f>
        <v>0</v>
      </c>
      <c r="BB41" s="39">
        <v>0</v>
      </c>
      <c r="BC41" s="39" t="e">
        <f>#REF!</f>
        <v>#REF!</v>
      </c>
      <c r="BE41" s="39">
        <f>F41*AL41</f>
        <v>0</v>
      </c>
      <c r="BF41" s="39">
        <f>F41*AM41</f>
        <v>0</v>
      </c>
      <c r="BG41" s="39">
        <f>F41*G41</f>
        <v>0</v>
      </c>
      <c r="BH41" s="40" t="s">
        <v>108</v>
      </c>
      <c r="BI41" s="39">
        <v>60</v>
      </c>
      <c r="BT41" s="39">
        <v>12</v>
      </c>
      <c r="BU41" s="4" t="s">
        <v>162</v>
      </c>
    </row>
    <row r="42" spans="1:73" ht="14.4" x14ac:dyDescent="0.3">
      <c r="A42" s="41"/>
      <c r="C42" s="112" t="s">
        <v>163</v>
      </c>
      <c r="D42" s="113"/>
      <c r="E42" s="114"/>
      <c r="F42" s="115">
        <v>181.6</v>
      </c>
      <c r="G42" s="116"/>
      <c r="H42" s="42"/>
    </row>
    <row r="43" spans="1:73" ht="15" customHeight="1" x14ac:dyDescent="0.3">
      <c r="A43" s="36"/>
      <c r="B43" s="37" t="s">
        <v>164</v>
      </c>
      <c r="C43" s="105" t="s">
        <v>165</v>
      </c>
      <c r="D43" s="105"/>
      <c r="E43" s="106" t="s">
        <v>70</v>
      </c>
      <c r="F43" s="106" t="s">
        <v>70</v>
      </c>
      <c r="G43" s="107" t="s">
        <v>70</v>
      </c>
      <c r="H43" s="108">
        <f>ROUND(SUM(H44:H71),0)</f>
        <v>0</v>
      </c>
      <c r="AF43" s="31"/>
      <c r="AP43" s="27">
        <f>SUM(AG44:AG71)</f>
        <v>0</v>
      </c>
      <c r="AQ43" s="27">
        <f>SUM(AH44:AH71)</f>
        <v>0</v>
      </c>
      <c r="AR43" s="27">
        <f>SUM(AI44:AI71)</f>
        <v>0</v>
      </c>
    </row>
    <row r="44" spans="1:73" ht="15" customHeight="1" x14ac:dyDescent="0.3">
      <c r="A44" s="38" t="s">
        <v>166</v>
      </c>
      <c r="B44" s="3" t="s">
        <v>167</v>
      </c>
      <c r="C44" s="101" t="s">
        <v>168</v>
      </c>
      <c r="D44" s="101"/>
      <c r="E44" s="109" t="s">
        <v>130</v>
      </c>
      <c r="F44" s="110">
        <v>22</v>
      </c>
      <c r="G44" s="111">
        <v>0</v>
      </c>
      <c r="H44" s="23">
        <f>ROUND(F44*G44,1)</f>
        <v>0</v>
      </c>
      <c r="W44" s="39">
        <f>ROUND(IF(AN44="5",BG44,0),2)</f>
        <v>0</v>
      </c>
      <c r="Y44" s="39">
        <f>ROUND(IF(AN44="1",BE44,0),2)</f>
        <v>0</v>
      </c>
      <c r="Z44" s="39">
        <f>ROUND(IF(AN44="1",BF44,0),2)</f>
        <v>0</v>
      </c>
      <c r="AA44" s="39">
        <f>ROUND(IF(AN44="7",BE44,0),2)</f>
        <v>0</v>
      </c>
      <c r="AB44" s="39">
        <f>ROUND(IF(AN44="7",BF44,0),2)</f>
        <v>0</v>
      </c>
      <c r="AC44" s="39">
        <f>ROUND(IF(AN44="2",BE44,0),2)</f>
        <v>0</v>
      </c>
      <c r="AD44" s="39">
        <f>ROUND(IF(AN44="2",BF44,0),2)</f>
        <v>0</v>
      </c>
      <c r="AE44" s="39">
        <f>ROUND(IF(AN44="0",BG44,0),2)</f>
        <v>0</v>
      </c>
      <c r="AF44" s="31"/>
      <c r="AG44" s="39">
        <f>IF(AK44=0,H44,0)</f>
        <v>0</v>
      </c>
      <c r="AH44" s="39">
        <f>IF(AK44=12,H44,0)</f>
        <v>0</v>
      </c>
      <c r="AI44" s="39">
        <f>IF(AK44=21,H44,0)</f>
        <v>0</v>
      </c>
      <c r="AK44" s="39">
        <v>12</v>
      </c>
      <c r="AL44" s="39">
        <f>G44*0.273507119</f>
        <v>0</v>
      </c>
      <c r="AM44" s="39">
        <f>G44*(1-0.273507119)</f>
        <v>0</v>
      </c>
      <c r="AN44" s="40" t="s">
        <v>101</v>
      </c>
      <c r="AS44" s="39">
        <f>ROUND(AT44+AU44,2)</f>
        <v>0</v>
      </c>
      <c r="AT44" s="39">
        <f>ROUND(F44*AL44,2)</f>
        <v>0</v>
      </c>
      <c r="AU44" s="39">
        <f>ROUND(F44*AM44,2)</f>
        <v>0</v>
      </c>
      <c r="AV44" s="40" t="s">
        <v>169</v>
      </c>
      <c r="AW44" s="40" t="s">
        <v>146</v>
      </c>
      <c r="AX44" s="31" t="s">
        <v>107</v>
      </c>
      <c r="AZ44" s="39">
        <f>AT44+AU44</f>
        <v>0</v>
      </c>
      <c r="BA44" s="39">
        <f>G44/(100-BB44)*100</f>
        <v>0</v>
      </c>
      <c r="BB44" s="39">
        <v>0</v>
      </c>
      <c r="BC44" s="39" t="e">
        <f>#REF!</f>
        <v>#REF!</v>
      </c>
      <c r="BE44" s="39">
        <f>F44*AL44</f>
        <v>0</v>
      </c>
      <c r="BF44" s="39">
        <f>F44*AM44</f>
        <v>0</v>
      </c>
      <c r="BG44" s="39">
        <f>F44*G44</f>
        <v>0</v>
      </c>
      <c r="BH44" s="40" t="s">
        <v>108</v>
      </c>
      <c r="BI44" s="39">
        <v>61</v>
      </c>
      <c r="BT44" s="39">
        <v>12</v>
      </c>
      <c r="BU44" s="4" t="s">
        <v>168</v>
      </c>
    </row>
    <row r="45" spans="1:73" ht="14.4" x14ac:dyDescent="0.3">
      <c r="A45" s="41"/>
      <c r="C45" s="112" t="s">
        <v>170</v>
      </c>
      <c r="D45" s="113"/>
      <c r="E45" s="114"/>
      <c r="F45" s="115">
        <v>22</v>
      </c>
      <c r="G45" s="116"/>
      <c r="H45" s="42"/>
    </row>
    <row r="46" spans="1:73" ht="15" customHeight="1" x14ac:dyDescent="0.3">
      <c r="A46" s="38" t="s">
        <v>171</v>
      </c>
      <c r="B46" s="3" t="s">
        <v>172</v>
      </c>
      <c r="C46" s="101" t="s">
        <v>173</v>
      </c>
      <c r="D46" s="101"/>
      <c r="E46" s="109" t="s">
        <v>130</v>
      </c>
      <c r="F46" s="110">
        <v>75</v>
      </c>
      <c r="G46" s="111">
        <v>0</v>
      </c>
      <c r="H46" s="23">
        <f>ROUND(F46*G46,1)</f>
        <v>0</v>
      </c>
      <c r="W46" s="39">
        <f>ROUND(IF(AN46="5",BG46,0),2)</f>
        <v>0</v>
      </c>
      <c r="Y46" s="39">
        <f>ROUND(IF(AN46="1",BE46,0),2)</f>
        <v>0</v>
      </c>
      <c r="Z46" s="39">
        <f>ROUND(IF(AN46="1",BF46,0),2)</f>
        <v>0</v>
      </c>
      <c r="AA46" s="39">
        <f>ROUND(IF(AN46="7",BE46,0),2)</f>
        <v>0</v>
      </c>
      <c r="AB46" s="39">
        <f>ROUND(IF(AN46="7",BF46,0),2)</f>
        <v>0</v>
      </c>
      <c r="AC46" s="39">
        <f>ROUND(IF(AN46="2",BE46,0),2)</f>
        <v>0</v>
      </c>
      <c r="AD46" s="39">
        <f>ROUND(IF(AN46="2",BF46,0),2)</f>
        <v>0</v>
      </c>
      <c r="AE46" s="39">
        <f>ROUND(IF(AN46="0",BG46,0),2)</f>
        <v>0</v>
      </c>
      <c r="AF46" s="31"/>
      <c r="AG46" s="39">
        <f>IF(AK46=0,H46,0)</f>
        <v>0</v>
      </c>
      <c r="AH46" s="39">
        <f>IF(AK46=12,H46,0)</f>
        <v>0</v>
      </c>
      <c r="AI46" s="39">
        <f>IF(AK46=21,H46,0)</f>
        <v>0</v>
      </c>
      <c r="AK46" s="39">
        <v>12</v>
      </c>
      <c r="AL46" s="39">
        <f>G46*0.095108696</f>
        <v>0</v>
      </c>
      <c r="AM46" s="39">
        <f>G46*(1-0.095108696)</f>
        <v>0</v>
      </c>
      <c r="AN46" s="40" t="s">
        <v>101</v>
      </c>
      <c r="AS46" s="39">
        <f>ROUND(AT46+AU46,2)</f>
        <v>0</v>
      </c>
      <c r="AT46" s="39">
        <f>ROUND(F46*AL46,2)</f>
        <v>0</v>
      </c>
      <c r="AU46" s="39">
        <f>ROUND(F46*AM46,2)</f>
        <v>0</v>
      </c>
      <c r="AV46" s="40" t="s">
        <v>169</v>
      </c>
      <c r="AW46" s="40" t="s">
        <v>146</v>
      </c>
      <c r="AX46" s="31" t="s">
        <v>107</v>
      </c>
      <c r="AZ46" s="39">
        <f>AT46+AU46</f>
        <v>0</v>
      </c>
      <c r="BA46" s="39">
        <f>G46/(100-BB46)*100</f>
        <v>0</v>
      </c>
      <c r="BB46" s="39">
        <v>0</v>
      </c>
      <c r="BC46" s="39" t="e">
        <f>#REF!</f>
        <v>#REF!</v>
      </c>
      <c r="BE46" s="39">
        <f>F46*AL46</f>
        <v>0</v>
      </c>
      <c r="BF46" s="39">
        <f>F46*AM46</f>
        <v>0</v>
      </c>
      <c r="BG46" s="39">
        <f>F46*G46</f>
        <v>0</v>
      </c>
      <c r="BH46" s="40" t="s">
        <v>108</v>
      </c>
      <c r="BI46" s="39">
        <v>61</v>
      </c>
      <c r="BT46" s="39">
        <v>12</v>
      </c>
      <c r="BU46" s="4" t="s">
        <v>173</v>
      </c>
    </row>
    <row r="47" spans="1:73" ht="14.4" x14ac:dyDescent="0.3">
      <c r="A47" s="41"/>
      <c r="C47" s="112" t="s">
        <v>174</v>
      </c>
      <c r="D47" s="113"/>
      <c r="E47" s="114"/>
      <c r="F47" s="115">
        <v>75</v>
      </c>
      <c r="G47" s="116"/>
      <c r="H47" s="42"/>
    </row>
    <row r="48" spans="1:73" ht="15" customHeight="1" x14ac:dyDescent="0.3">
      <c r="A48" s="38" t="s">
        <v>175</v>
      </c>
      <c r="B48" s="3" t="s">
        <v>176</v>
      </c>
      <c r="C48" s="101" t="s">
        <v>177</v>
      </c>
      <c r="D48" s="101"/>
      <c r="E48" s="109" t="s">
        <v>116</v>
      </c>
      <c r="F48" s="110">
        <v>85.778400000000005</v>
      </c>
      <c r="G48" s="111">
        <v>0</v>
      </c>
      <c r="H48" s="23">
        <f>ROUND(F48*G48,1)</f>
        <v>0</v>
      </c>
      <c r="W48" s="39">
        <f>ROUND(IF(AN48="5",BG48,0),2)</f>
        <v>0</v>
      </c>
      <c r="Y48" s="39">
        <f>ROUND(IF(AN48="1",BE48,0),2)</f>
        <v>0</v>
      </c>
      <c r="Z48" s="39">
        <f>ROUND(IF(AN48="1",BF48,0),2)</f>
        <v>0</v>
      </c>
      <c r="AA48" s="39">
        <f>ROUND(IF(AN48="7",BE48,0),2)</f>
        <v>0</v>
      </c>
      <c r="AB48" s="39">
        <f>ROUND(IF(AN48="7",BF48,0),2)</f>
        <v>0</v>
      </c>
      <c r="AC48" s="39">
        <f>ROUND(IF(AN48="2",BE48,0),2)</f>
        <v>0</v>
      </c>
      <c r="AD48" s="39">
        <f>ROUND(IF(AN48="2",BF48,0),2)</f>
        <v>0</v>
      </c>
      <c r="AE48" s="39">
        <f>ROUND(IF(AN48="0",BG48,0),2)</f>
        <v>0</v>
      </c>
      <c r="AF48" s="31"/>
      <c r="AG48" s="39">
        <f>IF(AK48=0,H48,0)</f>
        <v>0</v>
      </c>
      <c r="AH48" s="39">
        <f>IF(AK48=12,H48,0)</f>
        <v>0</v>
      </c>
      <c r="AI48" s="39">
        <f>IF(AK48=21,H48,0)</f>
        <v>0</v>
      </c>
      <c r="AK48" s="39">
        <v>12</v>
      </c>
      <c r="AL48" s="39">
        <f>G48*0.163136949</f>
        <v>0</v>
      </c>
      <c r="AM48" s="39">
        <f>G48*(1-0.163136949)</f>
        <v>0</v>
      </c>
      <c r="AN48" s="40" t="s">
        <v>101</v>
      </c>
      <c r="AS48" s="39">
        <f>ROUND(AT48+AU48,2)</f>
        <v>0</v>
      </c>
      <c r="AT48" s="39">
        <f>ROUND(F48*AL48,2)</f>
        <v>0</v>
      </c>
      <c r="AU48" s="39">
        <f>ROUND(F48*AM48,2)</f>
        <v>0</v>
      </c>
      <c r="AV48" s="40" t="s">
        <v>169</v>
      </c>
      <c r="AW48" s="40" t="s">
        <v>146</v>
      </c>
      <c r="AX48" s="31" t="s">
        <v>107</v>
      </c>
      <c r="AZ48" s="39">
        <f>AT48+AU48</f>
        <v>0</v>
      </c>
      <c r="BA48" s="39">
        <f>G48/(100-BB48)*100</f>
        <v>0</v>
      </c>
      <c r="BB48" s="39">
        <v>0</v>
      </c>
      <c r="BC48" s="39" t="e">
        <f>#REF!</f>
        <v>#REF!</v>
      </c>
      <c r="BE48" s="39">
        <f>F48*AL48</f>
        <v>0</v>
      </c>
      <c r="BF48" s="39">
        <f>F48*AM48</f>
        <v>0</v>
      </c>
      <c r="BG48" s="39">
        <f>F48*G48</f>
        <v>0</v>
      </c>
      <c r="BH48" s="40" t="s">
        <v>108</v>
      </c>
      <c r="BI48" s="39">
        <v>61</v>
      </c>
      <c r="BT48" s="39">
        <v>12</v>
      </c>
      <c r="BU48" s="4" t="s">
        <v>177</v>
      </c>
    </row>
    <row r="49" spans="1:73" ht="14.4" x14ac:dyDescent="0.3">
      <c r="A49" s="41"/>
      <c r="C49" s="112" t="s">
        <v>156</v>
      </c>
      <c r="D49" s="113"/>
      <c r="E49" s="114"/>
      <c r="F49" s="115">
        <v>57.9773</v>
      </c>
      <c r="G49" s="116"/>
      <c r="H49" s="42"/>
    </row>
    <row r="50" spans="1:73" ht="14.4" x14ac:dyDescent="0.3">
      <c r="A50" s="41"/>
      <c r="C50" s="112" t="s">
        <v>157</v>
      </c>
      <c r="D50" s="113"/>
      <c r="E50" s="114"/>
      <c r="F50" s="115">
        <v>7.4240000000000004</v>
      </c>
      <c r="G50" s="116"/>
      <c r="H50" s="42"/>
    </row>
    <row r="51" spans="1:73" ht="14.4" x14ac:dyDescent="0.3">
      <c r="A51" s="41"/>
      <c r="C51" s="112" t="s">
        <v>158</v>
      </c>
      <c r="D51" s="113"/>
      <c r="E51" s="114"/>
      <c r="F51" s="115">
        <v>20.377099999999999</v>
      </c>
      <c r="G51" s="116"/>
      <c r="H51" s="42"/>
    </row>
    <row r="52" spans="1:73" ht="15" customHeight="1" x14ac:dyDescent="0.3">
      <c r="A52" s="38" t="s">
        <v>178</v>
      </c>
      <c r="B52" s="3" t="s">
        <v>179</v>
      </c>
      <c r="C52" s="101" t="s">
        <v>180</v>
      </c>
      <c r="D52" s="101"/>
      <c r="E52" s="109" t="s">
        <v>116</v>
      </c>
      <c r="F52" s="110">
        <v>5.05</v>
      </c>
      <c r="G52" s="111">
        <v>0</v>
      </c>
      <c r="H52" s="23">
        <f>ROUND(F52*G52,1)</f>
        <v>0</v>
      </c>
      <c r="W52" s="39">
        <f>ROUND(IF(AN52="5",BG52,0),2)</f>
        <v>0</v>
      </c>
      <c r="Y52" s="39">
        <f>ROUND(IF(AN52="1",BE52,0),2)</f>
        <v>0</v>
      </c>
      <c r="Z52" s="39">
        <f>ROUND(IF(AN52="1",BF52,0),2)</f>
        <v>0</v>
      </c>
      <c r="AA52" s="39">
        <f>ROUND(IF(AN52="7",BE52,0),2)</f>
        <v>0</v>
      </c>
      <c r="AB52" s="39">
        <f>ROUND(IF(AN52="7",BF52,0),2)</f>
        <v>0</v>
      </c>
      <c r="AC52" s="39">
        <f>ROUND(IF(AN52="2",BE52,0),2)</f>
        <v>0</v>
      </c>
      <c r="AD52" s="39">
        <f>ROUND(IF(AN52="2",BF52,0),2)</f>
        <v>0</v>
      </c>
      <c r="AE52" s="39">
        <f>ROUND(IF(AN52="0",BG52,0),2)</f>
        <v>0</v>
      </c>
      <c r="AF52" s="31"/>
      <c r="AG52" s="39">
        <f>IF(AK52=0,H52,0)</f>
        <v>0</v>
      </c>
      <c r="AH52" s="39">
        <f>IF(AK52=12,H52,0)</f>
        <v>0</v>
      </c>
      <c r="AI52" s="39">
        <f>IF(AK52=21,H52,0)</f>
        <v>0</v>
      </c>
      <c r="AK52" s="39">
        <v>12</v>
      </c>
      <c r="AL52" s="39">
        <f>G52*0.131199458</f>
        <v>0</v>
      </c>
      <c r="AM52" s="39">
        <f>G52*(1-0.131199458)</f>
        <v>0</v>
      </c>
      <c r="AN52" s="40" t="s">
        <v>101</v>
      </c>
      <c r="AS52" s="39">
        <f>ROUND(AT52+AU52,2)</f>
        <v>0</v>
      </c>
      <c r="AT52" s="39">
        <f>ROUND(F52*AL52,2)</f>
        <v>0</v>
      </c>
      <c r="AU52" s="39">
        <f>ROUND(F52*AM52,2)</f>
        <v>0</v>
      </c>
      <c r="AV52" s="40" t="s">
        <v>169</v>
      </c>
      <c r="AW52" s="40" t="s">
        <v>146</v>
      </c>
      <c r="AX52" s="31" t="s">
        <v>107</v>
      </c>
      <c r="AZ52" s="39">
        <f>AT52+AU52</f>
        <v>0</v>
      </c>
      <c r="BA52" s="39">
        <f>G52/(100-BB52)*100</f>
        <v>0</v>
      </c>
      <c r="BB52" s="39">
        <v>0</v>
      </c>
      <c r="BC52" s="39" t="e">
        <f>#REF!</f>
        <v>#REF!</v>
      </c>
      <c r="BE52" s="39">
        <f>F52*AL52</f>
        <v>0</v>
      </c>
      <c r="BF52" s="39">
        <f>F52*AM52</f>
        <v>0</v>
      </c>
      <c r="BG52" s="39">
        <f>F52*G52</f>
        <v>0</v>
      </c>
      <c r="BH52" s="40" t="s">
        <v>108</v>
      </c>
      <c r="BI52" s="39">
        <v>61</v>
      </c>
      <c r="BT52" s="39">
        <v>12</v>
      </c>
      <c r="BU52" s="4" t="s">
        <v>180</v>
      </c>
    </row>
    <row r="53" spans="1:73" ht="14.4" x14ac:dyDescent="0.3">
      <c r="A53" s="41"/>
      <c r="C53" s="112" t="s">
        <v>159</v>
      </c>
      <c r="D53" s="113"/>
      <c r="E53" s="114"/>
      <c r="F53" s="115">
        <v>5.05</v>
      </c>
      <c r="G53" s="116"/>
      <c r="H53" s="42"/>
    </row>
    <row r="54" spans="1:73" ht="15" customHeight="1" x14ac:dyDescent="0.3">
      <c r="A54" s="38" t="s">
        <v>181</v>
      </c>
      <c r="B54" s="3" t="s">
        <v>182</v>
      </c>
      <c r="C54" s="101" t="s">
        <v>183</v>
      </c>
      <c r="D54" s="101"/>
      <c r="E54" s="109" t="s">
        <v>116</v>
      </c>
      <c r="F54" s="110">
        <v>9.6094000000000008</v>
      </c>
      <c r="G54" s="111">
        <v>0</v>
      </c>
      <c r="H54" s="23">
        <f>ROUND(F54*G54,1)</f>
        <v>0</v>
      </c>
      <c r="W54" s="39">
        <f>ROUND(IF(AN54="5",BG54,0),2)</f>
        <v>0</v>
      </c>
      <c r="Y54" s="39">
        <f>ROUND(IF(AN54="1",BE54,0),2)</f>
        <v>0</v>
      </c>
      <c r="Z54" s="39">
        <f>ROUND(IF(AN54="1",BF54,0),2)</f>
        <v>0</v>
      </c>
      <c r="AA54" s="39">
        <f>ROUND(IF(AN54="7",BE54,0),2)</f>
        <v>0</v>
      </c>
      <c r="AB54" s="39">
        <f>ROUND(IF(AN54="7",BF54,0),2)</f>
        <v>0</v>
      </c>
      <c r="AC54" s="39">
        <f>ROUND(IF(AN54="2",BE54,0),2)</f>
        <v>0</v>
      </c>
      <c r="AD54" s="39">
        <f>ROUND(IF(AN54="2",BF54,0),2)</f>
        <v>0</v>
      </c>
      <c r="AE54" s="39">
        <f>ROUND(IF(AN54="0",BG54,0),2)</f>
        <v>0</v>
      </c>
      <c r="AF54" s="31"/>
      <c r="AG54" s="39">
        <f>IF(AK54=0,H54,0)</f>
        <v>0</v>
      </c>
      <c r="AH54" s="39">
        <f>IF(AK54=12,H54,0)</f>
        <v>0</v>
      </c>
      <c r="AI54" s="39">
        <f>IF(AK54=21,H54,0)</f>
        <v>0</v>
      </c>
      <c r="AK54" s="39">
        <v>12</v>
      </c>
      <c r="AL54" s="39">
        <f>G54*0.095703067</f>
        <v>0</v>
      </c>
      <c r="AM54" s="39">
        <f>G54*(1-0.095703067)</f>
        <v>0</v>
      </c>
      <c r="AN54" s="40" t="s">
        <v>101</v>
      </c>
      <c r="AS54" s="39">
        <f>ROUND(AT54+AU54,2)</f>
        <v>0</v>
      </c>
      <c r="AT54" s="39">
        <f>ROUND(F54*AL54,2)</f>
        <v>0</v>
      </c>
      <c r="AU54" s="39">
        <f>ROUND(F54*AM54,2)</f>
        <v>0</v>
      </c>
      <c r="AV54" s="40" t="s">
        <v>169</v>
      </c>
      <c r="AW54" s="40" t="s">
        <v>146</v>
      </c>
      <c r="AX54" s="31" t="s">
        <v>107</v>
      </c>
      <c r="AZ54" s="39">
        <f>AT54+AU54</f>
        <v>0</v>
      </c>
      <c r="BA54" s="39">
        <f>G54/(100-BB54)*100</f>
        <v>0</v>
      </c>
      <c r="BB54" s="39">
        <v>0</v>
      </c>
      <c r="BC54" s="39" t="e">
        <f>#REF!</f>
        <v>#REF!</v>
      </c>
      <c r="BE54" s="39">
        <f>F54*AL54</f>
        <v>0</v>
      </c>
      <c r="BF54" s="39">
        <f>F54*AM54</f>
        <v>0</v>
      </c>
      <c r="BG54" s="39">
        <f>F54*G54</f>
        <v>0</v>
      </c>
      <c r="BH54" s="40" t="s">
        <v>108</v>
      </c>
      <c r="BI54" s="39">
        <v>61</v>
      </c>
      <c r="BT54" s="39">
        <v>12</v>
      </c>
      <c r="BU54" s="4" t="s">
        <v>183</v>
      </c>
    </row>
    <row r="55" spans="1:73" ht="14.4" x14ac:dyDescent="0.3">
      <c r="A55" s="41"/>
      <c r="C55" s="112" t="s">
        <v>184</v>
      </c>
      <c r="D55" s="113"/>
      <c r="E55" s="114"/>
      <c r="F55" s="115">
        <v>9.6094000000000008</v>
      </c>
      <c r="G55" s="116"/>
      <c r="H55" s="42"/>
    </row>
    <row r="56" spans="1:73" ht="15" customHeight="1" x14ac:dyDescent="0.3">
      <c r="A56" s="38" t="s">
        <v>185</v>
      </c>
      <c r="B56" s="3" t="s">
        <v>186</v>
      </c>
      <c r="C56" s="101" t="s">
        <v>187</v>
      </c>
      <c r="D56" s="101"/>
      <c r="E56" s="109" t="s">
        <v>116</v>
      </c>
      <c r="F56" s="110">
        <v>40</v>
      </c>
      <c r="G56" s="111">
        <v>0</v>
      </c>
      <c r="H56" s="23">
        <f>ROUND(F56*G56,1)</f>
        <v>0</v>
      </c>
      <c r="W56" s="39">
        <f>ROUND(IF(AN56="5",BG56,0),2)</f>
        <v>0</v>
      </c>
      <c r="Y56" s="39">
        <f>ROUND(IF(AN56="1",BE56,0),2)</f>
        <v>0</v>
      </c>
      <c r="Z56" s="39">
        <f>ROUND(IF(AN56="1",BF56,0),2)</f>
        <v>0</v>
      </c>
      <c r="AA56" s="39">
        <f>ROUND(IF(AN56="7",BE56,0),2)</f>
        <v>0</v>
      </c>
      <c r="AB56" s="39">
        <f>ROUND(IF(AN56="7",BF56,0),2)</f>
        <v>0</v>
      </c>
      <c r="AC56" s="39">
        <f>ROUND(IF(AN56="2",BE56,0),2)</f>
        <v>0</v>
      </c>
      <c r="AD56" s="39">
        <f>ROUND(IF(AN56="2",BF56,0),2)</f>
        <v>0</v>
      </c>
      <c r="AE56" s="39">
        <f>ROUND(IF(AN56="0",BG56,0),2)</f>
        <v>0</v>
      </c>
      <c r="AF56" s="31"/>
      <c r="AG56" s="39">
        <f>IF(AK56=0,H56,0)</f>
        <v>0</v>
      </c>
      <c r="AH56" s="39">
        <f>IF(AK56=12,H56,0)</f>
        <v>0</v>
      </c>
      <c r="AI56" s="39">
        <f>IF(AK56=21,H56,0)</f>
        <v>0</v>
      </c>
      <c r="AK56" s="39">
        <v>12</v>
      </c>
      <c r="AL56" s="39">
        <f>G56*0.189150461</f>
        <v>0</v>
      </c>
      <c r="AM56" s="39">
        <f>G56*(1-0.189150461)</f>
        <v>0</v>
      </c>
      <c r="AN56" s="40" t="s">
        <v>101</v>
      </c>
      <c r="AS56" s="39">
        <f>ROUND(AT56+AU56,2)</f>
        <v>0</v>
      </c>
      <c r="AT56" s="39">
        <f>ROUND(F56*AL56,2)</f>
        <v>0</v>
      </c>
      <c r="AU56" s="39">
        <f>ROUND(F56*AM56,2)</f>
        <v>0</v>
      </c>
      <c r="AV56" s="40" t="s">
        <v>169</v>
      </c>
      <c r="AW56" s="40" t="s">
        <v>146</v>
      </c>
      <c r="AX56" s="31" t="s">
        <v>107</v>
      </c>
      <c r="AZ56" s="39">
        <f>AT56+AU56</f>
        <v>0</v>
      </c>
      <c r="BA56" s="39">
        <f>G56/(100-BB56)*100</f>
        <v>0</v>
      </c>
      <c r="BB56" s="39">
        <v>0</v>
      </c>
      <c r="BC56" s="39" t="e">
        <f>#REF!</f>
        <v>#REF!</v>
      </c>
      <c r="BE56" s="39">
        <f>F56*AL56</f>
        <v>0</v>
      </c>
      <c r="BF56" s="39">
        <f>F56*AM56</f>
        <v>0</v>
      </c>
      <c r="BG56" s="39">
        <f>F56*G56</f>
        <v>0</v>
      </c>
      <c r="BH56" s="40" t="s">
        <v>108</v>
      </c>
      <c r="BI56" s="39">
        <v>61</v>
      </c>
      <c r="BT56" s="39">
        <v>12</v>
      </c>
      <c r="BU56" s="4" t="s">
        <v>187</v>
      </c>
    </row>
    <row r="57" spans="1:73" ht="13.5" customHeight="1" x14ac:dyDescent="0.3">
      <c r="A57" s="41"/>
      <c r="C57" s="51" t="s">
        <v>188</v>
      </c>
      <c r="D57" s="51"/>
      <c r="E57" s="51"/>
      <c r="F57" s="51"/>
      <c r="G57" s="51"/>
      <c r="H57" s="51"/>
    </row>
    <row r="58" spans="1:73" ht="14.4" x14ac:dyDescent="0.3">
      <c r="A58" s="41"/>
      <c r="C58" s="112" t="s">
        <v>148</v>
      </c>
      <c r="D58" s="113"/>
      <c r="E58" s="114"/>
      <c r="F58" s="115">
        <v>40</v>
      </c>
      <c r="G58" s="116"/>
      <c r="H58" s="42"/>
    </row>
    <row r="59" spans="1:73" ht="15" customHeight="1" x14ac:dyDescent="0.3">
      <c r="A59" s="38" t="s">
        <v>189</v>
      </c>
      <c r="B59" s="3" t="s">
        <v>190</v>
      </c>
      <c r="C59" s="101" t="s">
        <v>191</v>
      </c>
      <c r="D59" s="101"/>
      <c r="E59" s="109" t="s">
        <v>116</v>
      </c>
      <c r="F59" s="110">
        <v>40</v>
      </c>
      <c r="G59" s="111">
        <v>0</v>
      </c>
      <c r="H59" s="23">
        <f>ROUND(F59*G59,1)</f>
        <v>0</v>
      </c>
      <c r="W59" s="39">
        <f>ROUND(IF(AN59="5",BG59,0),2)</f>
        <v>0</v>
      </c>
      <c r="Y59" s="39">
        <f>ROUND(IF(AN59="1",BE59,0),2)</f>
        <v>0</v>
      </c>
      <c r="Z59" s="39">
        <f>ROUND(IF(AN59="1",BF59,0),2)</f>
        <v>0</v>
      </c>
      <c r="AA59" s="39">
        <f>ROUND(IF(AN59="7",BE59,0),2)</f>
        <v>0</v>
      </c>
      <c r="AB59" s="39">
        <f>ROUND(IF(AN59="7",BF59,0),2)</f>
        <v>0</v>
      </c>
      <c r="AC59" s="39">
        <f>ROUND(IF(AN59="2",BE59,0),2)</f>
        <v>0</v>
      </c>
      <c r="AD59" s="39">
        <f>ROUND(IF(AN59="2",BF59,0),2)</f>
        <v>0</v>
      </c>
      <c r="AE59" s="39">
        <f>ROUND(IF(AN59="0",BG59,0),2)</f>
        <v>0</v>
      </c>
      <c r="AF59" s="31"/>
      <c r="AG59" s="39">
        <f>IF(AK59=0,H59,0)</f>
        <v>0</v>
      </c>
      <c r="AH59" s="39">
        <f>IF(AK59=12,H59,0)</f>
        <v>0</v>
      </c>
      <c r="AI59" s="39">
        <f>IF(AK59=21,H59,0)</f>
        <v>0</v>
      </c>
      <c r="AK59" s="39">
        <v>12</v>
      </c>
      <c r="AL59" s="39">
        <f>G59*0.20593047</f>
        <v>0</v>
      </c>
      <c r="AM59" s="39">
        <f>G59*(1-0.20593047)</f>
        <v>0</v>
      </c>
      <c r="AN59" s="40" t="s">
        <v>101</v>
      </c>
      <c r="AS59" s="39">
        <f>ROUND(AT59+AU59,2)</f>
        <v>0</v>
      </c>
      <c r="AT59" s="39">
        <f>ROUND(F59*AL59,2)</f>
        <v>0</v>
      </c>
      <c r="AU59" s="39">
        <f>ROUND(F59*AM59,2)</f>
        <v>0</v>
      </c>
      <c r="AV59" s="40" t="s">
        <v>169</v>
      </c>
      <c r="AW59" s="40" t="s">
        <v>146</v>
      </c>
      <c r="AX59" s="31" t="s">
        <v>107</v>
      </c>
      <c r="AZ59" s="39">
        <f>AT59+AU59</f>
        <v>0</v>
      </c>
      <c r="BA59" s="39">
        <f>G59/(100-BB59)*100</f>
        <v>0</v>
      </c>
      <c r="BB59" s="39">
        <v>0</v>
      </c>
      <c r="BC59" s="39" t="e">
        <f>#REF!</f>
        <v>#REF!</v>
      </c>
      <c r="BE59" s="39">
        <f>F59*AL59</f>
        <v>0</v>
      </c>
      <c r="BF59" s="39">
        <f>F59*AM59</f>
        <v>0</v>
      </c>
      <c r="BG59" s="39">
        <f>F59*G59</f>
        <v>0</v>
      </c>
      <c r="BH59" s="40" t="s">
        <v>108</v>
      </c>
      <c r="BI59" s="39">
        <v>61</v>
      </c>
      <c r="BT59" s="39">
        <v>12</v>
      </c>
      <c r="BU59" s="4" t="s">
        <v>191</v>
      </c>
    </row>
    <row r="60" spans="1:73" ht="13.5" customHeight="1" x14ac:dyDescent="0.3">
      <c r="A60" s="41"/>
      <c r="C60" s="51" t="s">
        <v>192</v>
      </c>
      <c r="D60" s="51"/>
      <c r="E60" s="51"/>
      <c r="F60" s="51"/>
      <c r="G60" s="51"/>
      <c r="H60" s="51"/>
    </row>
    <row r="61" spans="1:73" ht="14.4" x14ac:dyDescent="0.3">
      <c r="A61" s="41"/>
      <c r="C61" s="112" t="s">
        <v>193</v>
      </c>
      <c r="D61" s="113"/>
      <c r="E61" s="114"/>
      <c r="F61" s="115">
        <v>40</v>
      </c>
      <c r="G61" s="116"/>
      <c r="H61" s="42"/>
    </row>
    <row r="62" spans="1:73" ht="15" customHeight="1" x14ac:dyDescent="0.3">
      <c r="A62" s="38" t="s">
        <v>194</v>
      </c>
      <c r="B62" s="3" t="s">
        <v>195</v>
      </c>
      <c r="C62" s="101" t="s">
        <v>196</v>
      </c>
      <c r="D62" s="101"/>
      <c r="E62" s="109" t="s">
        <v>116</v>
      </c>
      <c r="F62" s="110">
        <v>90.828400000000002</v>
      </c>
      <c r="G62" s="111">
        <v>0</v>
      </c>
      <c r="H62" s="23">
        <f>ROUND(F62*G62,1)</f>
        <v>0</v>
      </c>
      <c r="W62" s="39">
        <f>ROUND(IF(AN62="5",BG62,0),2)</f>
        <v>0</v>
      </c>
      <c r="Y62" s="39">
        <f>ROUND(IF(AN62="1",BE62,0),2)</f>
        <v>0</v>
      </c>
      <c r="Z62" s="39">
        <f>ROUND(IF(AN62="1",BF62,0),2)</f>
        <v>0</v>
      </c>
      <c r="AA62" s="39">
        <f>ROUND(IF(AN62="7",BE62,0),2)</f>
        <v>0</v>
      </c>
      <c r="AB62" s="39">
        <f>ROUND(IF(AN62="7",BF62,0),2)</f>
        <v>0</v>
      </c>
      <c r="AC62" s="39">
        <f>ROUND(IF(AN62="2",BE62,0),2)</f>
        <v>0</v>
      </c>
      <c r="AD62" s="39">
        <f>ROUND(IF(AN62="2",BF62,0),2)</f>
        <v>0</v>
      </c>
      <c r="AE62" s="39">
        <f>ROUND(IF(AN62="0",BG62,0),2)</f>
        <v>0</v>
      </c>
      <c r="AF62" s="31"/>
      <c r="AG62" s="39">
        <f>IF(AK62=0,H62,0)</f>
        <v>0</v>
      </c>
      <c r="AH62" s="39">
        <f>IF(AK62=12,H62,0)</f>
        <v>0</v>
      </c>
      <c r="AI62" s="39">
        <f>IF(AK62=21,H62,0)</f>
        <v>0</v>
      </c>
      <c r="AK62" s="39">
        <v>12</v>
      </c>
      <c r="AL62" s="39">
        <f>G62*0.233998801</f>
        <v>0</v>
      </c>
      <c r="AM62" s="39">
        <f>G62*(1-0.233998801)</f>
        <v>0</v>
      </c>
      <c r="AN62" s="40" t="s">
        <v>101</v>
      </c>
      <c r="AS62" s="39">
        <f>ROUND(AT62+AU62,2)</f>
        <v>0</v>
      </c>
      <c r="AT62" s="39">
        <f>ROUND(F62*AL62,2)</f>
        <v>0</v>
      </c>
      <c r="AU62" s="39">
        <f>ROUND(F62*AM62,2)</f>
        <v>0</v>
      </c>
      <c r="AV62" s="40" t="s">
        <v>169</v>
      </c>
      <c r="AW62" s="40" t="s">
        <v>146</v>
      </c>
      <c r="AX62" s="31" t="s">
        <v>107</v>
      </c>
      <c r="AZ62" s="39">
        <f>AT62+AU62</f>
        <v>0</v>
      </c>
      <c r="BA62" s="39">
        <f>G62/(100-BB62)*100</f>
        <v>0</v>
      </c>
      <c r="BB62" s="39">
        <v>0</v>
      </c>
      <c r="BC62" s="39" t="e">
        <f>#REF!</f>
        <v>#REF!</v>
      </c>
      <c r="BE62" s="39">
        <f>F62*AL62</f>
        <v>0</v>
      </c>
      <c r="BF62" s="39">
        <f>F62*AM62</f>
        <v>0</v>
      </c>
      <c r="BG62" s="39">
        <f>F62*G62</f>
        <v>0</v>
      </c>
      <c r="BH62" s="40" t="s">
        <v>108</v>
      </c>
      <c r="BI62" s="39">
        <v>61</v>
      </c>
      <c r="BT62" s="39">
        <v>12</v>
      </c>
      <c r="BU62" s="4" t="s">
        <v>196</v>
      </c>
    </row>
    <row r="63" spans="1:73" ht="13.5" customHeight="1" x14ac:dyDescent="0.3">
      <c r="A63" s="41"/>
      <c r="C63" s="51" t="s">
        <v>192</v>
      </c>
      <c r="D63" s="51"/>
      <c r="E63" s="51"/>
      <c r="F63" s="51"/>
      <c r="G63" s="51"/>
      <c r="H63" s="51"/>
    </row>
    <row r="64" spans="1:73" ht="14.4" x14ac:dyDescent="0.3">
      <c r="A64" s="41"/>
      <c r="C64" s="112" t="s">
        <v>156</v>
      </c>
      <c r="D64" s="113"/>
      <c r="E64" s="114"/>
      <c r="F64" s="115">
        <v>57.9773</v>
      </c>
      <c r="G64" s="116"/>
      <c r="H64" s="42"/>
    </row>
    <row r="65" spans="1:73" ht="14.4" x14ac:dyDescent="0.3">
      <c r="A65" s="41"/>
      <c r="C65" s="112" t="s">
        <v>157</v>
      </c>
      <c r="D65" s="113"/>
      <c r="E65" s="114"/>
      <c r="F65" s="115">
        <v>7.4240000000000004</v>
      </c>
      <c r="G65" s="116"/>
      <c r="H65" s="42"/>
    </row>
    <row r="66" spans="1:73" ht="14.4" x14ac:dyDescent="0.3">
      <c r="A66" s="41"/>
      <c r="C66" s="112" t="s">
        <v>158</v>
      </c>
      <c r="D66" s="113"/>
      <c r="E66" s="114"/>
      <c r="F66" s="115">
        <v>20.377099999999999</v>
      </c>
      <c r="G66" s="116"/>
      <c r="H66" s="42"/>
    </row>
    <row r="67" spans="1:73" ht="14.4" x14ac:dyDescent="0.3">
      <c r="A67" s="41"/>
      <c r="C67" s="112" t="s">
        <v>159</v>
      </c>
      <c r="D67" s="113"/>
      <c r="E67" s="114"/>
      <c r="F67" s="115">
        <v>5.05</v>
      </c>
      <c r="G67" s="116"/>
      <c r="H67" s="42"/>
    </row>
    <row r="68" spans="1:73" ht="15" customHeight="1" x14ac:dyDescent="0.3">
      <c r="A68" s="38" t="s">
        <v>197</v>
      </c>
      <c r="B68" s="3" t="s">
        <v>198</v>
      </c>
      <c r="C68" s="101" t="s">
        <v>199</v>
      </c>
      <c r="D68" s="101"/>
      <c r="E68" s="109" t="s">
        <v>116</v>
      </c>
      <c r="F68" s="110">
        <v>2</v>
      </c>
      <c r="G68" s="111">
        <v>0</v>
      </c>
      <c r="H68" s="23">
        <f>ROUND(F68*G68,1)</f>
        <v>0</v>
      </c>
      <c r="W68" s="39">
        <f>ROUND(IF(AN68="5",BG68,0),2)</f>
        <v>0</v>
      </c>
      <c r="Y68" s="39">
        <f>ROUND(IF(AN68="1",BE68,0),2)</f>
        <v>0</v>
      </c>
      <c r="Z68" s="39">
        <f>ROUND(IF(AN68="1",BF68,0),2)</f>
        <v>0</v>
      </c>
      <c r="AA68" s="39">
        <f>ROUND(IF(AN68="7",BE68,0),2)</f>
        <v>0</v>
      </c>
      <c r="AB68" s="39">
        <f>ROUND(IF(AN68="7",BF68,0),2)</f>
        <v>0</v>
      </c>
      <c r="AC68" s="39">
        <f>ROUND(IF(AN68="2",BE68,0),2)</f>
        <v>0</v>
      </c>
      <c r="AD68" s="39">
        <f>ROUND(IF(AN68="2",BF68,0),2)</f>
        <v>0</v>
      </c>
      <c r="AE68" s="39">
        <f>ROUND(IF(AN68="0",BG68,0),2)</f>
        <v>0</v>
      </c>
      <c r="AF68" s="31"/>
      <c r="AG68" s="39">
        <f>IF(AK68=0,H68,0)</f>
        <v>0</v>
      </c>
      <c r="AH68" s="39">
        <f>IF(AK68=12,H68,0)</f>
        <v>0</v>
      </c>
      <c r="AI68" s="39">
        <f>IF(AK68=21,H68,0)</f>
        <v>0</v>
      </c>
      <c r="AK68" s="39">
        <v>12</v>
      </c>
      <c r="AL68" s="39">
        <f>G68*0.218850452</f>
        <v>0</v>
      </c>
      <c r="AM68" s="39">
        <f>G68*(1-0.218850452)</f>
        <v>0</v>
      </c>
      <c r="AN68" s="40" t="s">
        <v>101</v>
      </c>
      <c r="AS68" s="39">
        <f>ROUND(AT68+AU68,2)</f>
        <v>0</v>
      </c>
      <c r="AT68" s="39">
        <f>ROUND(F68*AL68,2)</f>
        <v>0</v>
      </c>
      <c r="AU68" s="39">
        <f>ROUND(F68*AM68,2)</f>
        <v>0</v>
      </c>
      <c r="AV68" s="40" t="s">
        <v>169</v>
      </c>
      <c r="AW68" s="40" t="s">
        <v>146</v>
      </c>
      <c r="AX68" s="31" t="s">
        <v>107</v>
      </c>
      <c r="AZ68" s="39">
        <f>AT68+AU68</f>
        <v>0</v>
      </c>
      <c r="BA68" s="39">
        <f>G68/(100-BB68)*100</f>
        <v>0</v>
      </c>
      <c r="BB68" s="39">
        <v>0</v>
      </c>
      <c r="BC68" s="39" t="e">
        <f>#REF!</f>
        <v>#REF!</v>
      </c>
      <c r="BE68" s="39">
        <f>F68*AL68</f>
        <v>0</v>
      </c>
      <c r="BF68" s="39">
        <f>F68*AM68</f>
        <v>0</v>
      </c>
      <c r="BG68" s="39">
        <f>F68*G68</f>
        <v>0</v>
      </c>
      <c r="BH68" s="40" t="s">
        <v>108</v>
      </c>
      <c r="BI68" s="39">
        <v>61</v>
      </c>
      <c r="BT68" s="39">
        <v>12</v>
      </c>
      <c r="BU68" s="4" t="s">
        <v>199</v>
      </c>
    </row>
    <row r="69" spans="1:73" ht="13.5" customHeight="1" x14ac:dyDescent="0.3">
      <c r="A69" s="41"/>
      <c r="C69" s="51" t="s">
        <v>188</v>
      </c>
      <c r="D69" s="51"/>
      <c r="E69" s="51"/>
      <c r="F69" s="51"/>
      <c r="G69" s="51"/>
      <c r="H69" s="51"/>
    </row>
    <row r="70" spans="1:73" ht="14.4" x14ac:dyDescent="0.3">
      <c r="A70" s="41"/>
      <c r="C70" s="112" t="s">
        <v>200</v>
      </c>
      <c r="D70" s="113"/>
      <c r="E70" s="114"/>
      <c r="F70" s="115">
        <v>2</v>
      </c>
      <c r="G70" s="116"/>
      <c r="H70" s="42"/>
    </row>
    <row r="71" spans="1:73" ht="15" customHeight="1" x14ac:dyDescent="0.3">
      <c r="A71" s="38" t="s">
        <v>201</v>
      </c>
      <c r="B71" s="3" t="s">
        <v>202</v>
      </c>
      <c r="C71" s="101" t="s">
        <v>203</v>
      </c>
      <c r="D71" s="101"/>
      <c r="E71" s="109" t="s">
        <v>116</v>
      </c>
      <c r="F71" s="110">
        <v>17.813400000000001</v>
      </c>
      <c r="G71" s="111">
        <v>0</v>
      </c>
      <c r="H71" s="23">
        <f>ROUND(F71*G71,1)</f>
        <v>0</v>
      </c>
      <c r="W71" s="39">
        <f>ROUND(IF(AN71="5",BG71,0),2)</f>
        <v>0</v>
      </c>
      <c r="Y71" s="39">
        <f>ROUND(IF(AN71="1",BE71,0),2)</f>
        <v>0</v>
      </c>
      <c r="Z71" s="39">
        <f>ROUND(IF(AN71="1",BF71,0),2)</f>
        <v>0</v>
      </c>
      <c r="AA71" s="39">
        <f>ROUND(IF(AN71="7",BE71,0),2)</f>
        <v>0</v>
      </c>
      <c r="AB71" s="39">
        <f>ROUND(IF(AN71="7",BF71,0),2)</f>
        <v>0</v>
      </c>
      <c r="AC71" s="39">
        <f>ROUND(IF(AN71="2",BE71,0),2)</f>
        <v>0</v>
      </c>
      <c r="AD71" s="39">
        <f>ROUND(IF(AN71="2",BF71,0),2)</f>
        <v>0</v>
      </c>
      <c r="AE71" s="39">
        <f>ROUND(IF(AN71="0",BG71,0),2)</f>
        <v>0</v>
      </c>
      <c r="AF71" s="31"/>
      <c r="AG71" s="39">
        <f>IF(AK71=0,H71,0)</f>
        <v>0</v>
      </c>
      <c r="AH71" s="39">
        <f>IF(AK71=12,H71,0)</f>
        <v>0</v>
      </c>
      <c r="AI71" s="39">
        <f>IF(AK71=21,H71,0)</f>
        <v>0</v>
      </c>
      <c r="AK71" s="39">
        <v>12</v>
      </c>
      <c r="AL71" s="39">
        <f>G71*0.247462127</f>
        <v>0</v>
      </c>
      <c r="AM71" s="39">
        <f>G71*(1-0.247462127)</f>
        <v>0</v>
      </c>
      <c r="AN71" s="40" t="s">
        <v>101</v>
      </c>
      <c r="AS71" s="39">
        <f>ROUND(AT71+AU71,2)</f>
        <v>0</v>
      </c>
      <c r="AT71" s="39">
        <f>ROUND(F71*AL71,2)</f>
        <v>0</v>
      </c>
      <c r="AU71" s="39">
        <f>ROUND(F71*AM71,2)</f>
        <v>0</v>
      </c>
      <c r="AV71" s="40" t="s">
        <v>169</v>
      </c>
      <c r="AW71" s="40" t="s">
        <v>146</v>
      </c>
      <c r="AX71" s="31" t="s">
        <v>107</v>
      </c>
      <c r="AZ71" s="39">
        <f>AT71+AU71</f>
        <v>0</v>
      </c>
      <c r="BA71" s="39">
        <f>G71/(100-BB71)*100</f>
        <v>0</v>
      </c>
      <c r="BB71" s="39">
        <v>0</v>
      </c>
      <c r="BC71" s="39" t="e">
        <f>#REF!</f>
        <v>#REF!</v>
      </c>
      <c r="BE71" s="39">
        <f>F71*AL71</f>
        <v>0</v>
      </c>
      <c r="BF71" s="39">
        <f>F71*AM71</f>
        <v>0</v>
      </c>
      <c r="BG71" s="39">
        <f>F71*G71</f>
        <v>0</v>
      </c>
      <c r="BH71" s="40" t="s">
        <v>108</v>
      </c>
      <c r="BI71" s="39">
        <v>61</v>
      </c>
      <c r="BT71" s="39">
        <v>12</v>
      </c>
      <c r="BU71" s="4" t="s">
        <v>203</v>
      </c>
    </row>
    <row r="72" spans="1:73" ht="14.4" x14ac:dyDescent="0.3">
      <c r="A72" s="41"/>
      <c r="C72" s="112" t="s">
        <v>204</v>
      </c>
      <c r="D72" s="113"/>
      <c r="E72" s="114"/>
      <c r="F72" s="115">
        <v>17.813400000000001</v>
      </c>
      <c r="G72" s="116"/>
      <c r="H72" s="42"/>
    </row>
    <row r="73" spans="1:73" ht="15" customHeight="1" x14ac:dyDescent="0.3">
      <c r="A73" s="36"/>
      <c r="B73" s="37" t="s">
        <v>205</v>
      </c>
      <c r="C73" s="105" t="s">
        <v>206</v>
      </c>
      <c r="D73" s="105"/>
      <c r="E73" s="106" t="s">
        <v>70</v>
      </c>
      <c r="F73" s="106" t="s">
        <v>70</v>
      </c>
      <c r="G73" s="107" t="s">
        <v>70</v>
      </c>
      <c r="H73" s="108">
        <f>ROUND(SUM(H74),0)</f>
        <v>0</v>
      </c>
      <c r="AF73" s="31"/>
      <c r="AP73" s="27">
        <f>SUM(AG74)</f>
        <v>0</v>
      </c>
      <c r="AQ73" s="27">
        <f>SUM(AH74)</f>
        <v>0</v>
      </c>
      <c r="AR73" s="27">
        <f>SUM(AI74)</f>
        <v>0</v>
      </c>
    </row>
    <row r="74" spans="1:73" ht="15" customHeight="1" x14ac:dyDescent="0.3">
      <c r="A74" s="38" t="s">
        <v>207</v>
      </c>
      <c r="B74" s="3" t="s">
        <v>208</v>
      </c>
      <c r="C74" s="101" t="s">
        <v>209</v>
      </c>
      <c r="D74" s="101"/>
      <c r="E74" s="109" t="s">
        <v>116</v>
      </c>
      <c r="F74" s="110">
        <v>14.4</v>
      </c>
      <c r="G74" s="111">
        <v>0</v>
      </c>
      <c r="H74" s="23">
        <f>ROUND(F74*G74,1)</f>
        <v>0</v>
      </c>
      <c r="W74" s="39">
        <f>ROUND(IF(AN74="5",BG74,0),2)</f>
        <v>0</v>
      </c>
      <c r="Y74" s="39">
        <f>ROUND(IF(AN74="1",BE74,0),2)</f>
        <v>0</v>
      </c>
      <c r="Z74" s="39">
        <f>ROUND(IF(AN74="1",BF74,0),2)</f>
        <v>0</v>
      </c>
      <c r="AA74" s="39">
        <f>ROUND(IF(AN74="7",BE74,0),2)</f>
        <v>0</v>
      </c>
      <c r="AB74" s="39">
        <f>ROUND(IF(AN74="7",BF74,0),2)</f>
        <v>0</v>
      </c>
      <c r="AC74" s="39">
        <f>ROUND(IF(AN74="2",BE74,0),2)</f>
        <v>0</v>
      </c>
      <c r="AD74" s="39">
        <f>ROUND(IF(AN74="2",BF74,0),2)</f>
        <v>0</v>
      </c>
      <c r="AE74" s="39">
        <f>ROUND(IF(AN74="0",BG74,0),2)</f>
        <v>0</v>
      </c>
      <c r="AF74" s="31"/>
      <c r="AG74" s="39">
        <f>IF(AK74=0,H74,0)</f>
        <v>0</v>
      </c>
      <c r="AH74" s="39">
        <f>IF(AK74=12,H74,0)</f>
        <v>0</v>
      </c>
      <c r="AI74" s="39">
        <f>IF(AK74=21,H74,0)</f>
        <v>0</v>
      </c>
      <c r="AK74" s="39">
        <v>12</v>
      </c>
      <c r="AL74" s="39">
        <f>G74*0.725794357</f>
        <v>0</v>
      </c>
      <c r="AM74" s="39">
        <f>G74*(1-0.725794357)</f>
        <v>0</v>
      </c>
      <c r="AN74" s="40" t="s">
        <v>101</v>
      </c>
      <c r="AS74" s="39">
        <f>ROUND(AT74+AU74,2)</f>
        <v>0</v>
      </c>
      <c r="AT74" s="39">
        <f>ROUND(F74*AL74,2)</f>
        <v>0</v>
      </c>
      <c r="AU74" s="39">
        <f>ROUND(F74*AM74,2)</f>
        <v>0</v>
      </c>
      <c r="AV74" s="40" t="s">
        <v>210</v>
      </c>
      <c r="AW74" s="40" t="s">
        <v>146</v>
      </c>
      <c r="AX74" s="31" t="s">
        <v>107</v>
      </c>
      <c r="AZ74" s="39">
        <f>AT74+AU74</f>
        <v>0</v>
      </c>
      <c r="BA74" s="39">
        <f>G74/(100-BB74)*100</f>
        <v>0</v>
      </c>
      <c r="BB74" s="39">
        <v>0</v>
      </c>
      <c r="BC74" s="39" t="e">
        <f>#REF!</f>
        <v>#REF!</v>
      </c>
      <c r="BE74" s="39">
        <f>F74*AL74</f>
        <v>0</v>
      </c>
      <c r="BF74" s="39">
        <f>F74*AM74</f>
        <v>0</v>
      </c>
      <c r="BG74" s="39">
        <f>F74*G74</f>
        <v>0</v>
      </c>
      <c r="BH74" s="40" t="s">
        <v>108</v>
      </c>
      <c r="BI74" s="39">
        <v>63</v>
      </c>
      <c r="BT74" s="39">
        <v>12</v>
      </c>
      <c r="BU74" s="4" t="s">
        <v>209</v>
      </c>
    </row>
    <row r="75" spans="1:73" ht="14.4" x14ac:dyDescent="0.3">
      <c r="A75" s="41"/>
      <c r="C75" s="112" t="s">
        <v>211</v>
      </c>
      <c r="D75" s="113"/>
      <c r="E75" s="114"/>
      <c r="F75" s="115">
        <v>14.4</v>
      </c>
      <c r="G75" s="116"/>
      <c r="H75" s="42"/>
    </row>
    <row r="76" spans="1:73" ht="15" customHeight="1" x14ac:dyDescent="0.3">
      <c r="A76" s="36"/>
      <c r="B76" s="37" t="s">
        <v>212</v>
      </c>
      <c r="C76" s="105" t="s">
        <v>213</v>
      </c>
      <c r="D76" s="105"/>
      <c r="E76" s="106" t="s">
        <v>70</v>
      </c>
      <c r="F76" s="106" t="s">
        <v>70</v>
      </c>
      <c r="G76" s="107" t="s">
        <v>70</v>
      </c>
      <c r="H76" s="108">
        <f>ROUND(SUM(H77:H90),0)</f>
        <v>0</v>
      </c>
      <c r="AF76" s="31"/>
      <c r="AP76" s="27">
        <f>SUM(AG77:AG90)</f>
        <v>0</v>
      </c>
      <c r="AQ76" s="27">
        <f>SUM(AH77:AH90)</f>
        <v>0</v>
      </c>
      <c r="AR76" s="27">
        <f>SUM(AI77:AI90)</f>
        <v>0</v>
      </c>
    </row>
    <row r="77" spans="1:73" ht="15" customHeight="1" x14ac:dyDescent="0.3">
      <c r="A77" s="38" t="s">
        <v>214</v>
      </c>
      <c r="B77" s="3" t="s">
        <v>215</v>
      </c>
      <c r="C77" s="101" t="s">
        <v>216</v>
      </c>
      <c r="D77" s="101"/>
      <c r="E77" s="109" t="s">
        <v>122</v>
      </c>
      <c r="F77" s="110">
        <v>1</v>
      </c>
      <c r="G77" s="111">
        <v>0</v>
      </c>
      <c r="H77" s="23">
        <f>ROUND(F77*G77,1)</f>
        <v>0</v>
      </c>
      <c r="W77" s="39">
        <f>ROUND(IF(AN77="5",BG77,0),2)</f>
        <v>0</v>
      </c>
      <c r="Y77" s="39">
        <f>ROUND(IF(AN77="1",BE77,0),2)</f>
        <v>0</v>
      </c>
      <c r="Z77" s="39">
        <f>ROUND(IF(AN77="1",BF77,0),2)</f>
        <v>0</v>
      </c>
      <c r="AA77" s="39">
        <f>ROUND(IF(AN77="7",BE77,0),2)</f>
        <v>0</v>
      </c>
      <c r="AB77" s="39">
        <f>ROUND(IF(AN77="7",BF77,0),2)</f>
        <v>0</v>
      </c>
      <c r="AC77" s="39">
        <f>ROUND(IF(AN77="2",BE77,0),2)</f>
        <v>0</v>
      </c>
      <c r="AD77" s="39">
        <f>ROUND(IF(AN77="2",BF77,0),2)</f>
        <v>0</v>
      </c>
      <c r="AE77" s="39">
        <f>ROUND(IF(AN77="0",BG77,0),2)</f>
        <v>0</v>
      </c>
      <c r="AF77" s="31"/>
      <c r="AG77" s="39">
        <f>IF(AK77=0,H77,0)</f>
        <v>0</v>
      </c>
      <c r="AH77" s="39">
        <f>IF(AK77=12,H77,0)</f>
        <v>0</v>
      </c>
      <c r="AI77" s="39">
        <f>IF(AK77=21,H77,0)</f>
        <v>0</v>
      </c>
      <c r="AK77" s="39">
        <v>12</v>
      </c>
      <c r="AL77" s="39">
        <f>G77*0.874649054</f>
        <v>0</v>
      </c>
      <c r="AM77" s="39">
        <f>G77*(1-0.874649054)</f>
        <v>0</v>
      </c>
      <c r="AN77" s="40" t="s">
        <v>101</v>
      </c>
      <c r="AS77" s="39">
        <f>ROUND(AT77+AU77,2)</f>
        <v>0</v>
      </c>
      <c r="AT77" s="39">
        <f>ROUND(F77*AL77,2)</f>
        <v>0</v>
      </c>
      <c r="AU77" s="39">
        <f>ROUND(F77*AM77,2)</f>
        <v>0</v>
      </c>
      <c r="AV77" s="40" t="s">
        <v>217</v>
      </c>
      <c r="AW77" s="40" t="s">
        <v>146</v>
      </c>
      <c r="AX77" s="31" t="s">
        <v>107</v>
      </c>
      <c r="AZ77" s="39">
        <f>AT77+AU77</f>
        <v>0</v>
      </c>
      <c r="BA77" s="39">
        <f>G77/(100-BB77)*100</f>
        <v>0</v>
      </c>
      <c r="BB77" s="39">
        <v>0</v>
      </c>
      <c r="BC77" s="39" t="e">
        <f>#REF!</f>
        <v>#REF!</v>
      </c>
      <c r="BE77" s="39">
        <f>F77*AL77</f>
        <v>0</v>
      </c>
      <c r="BF77" s="39">
        <f>F77*AM77</f>
        <v>0</v>
      </c>
      <c r="BG77" s="39">
        <f>F77*G77</f>
        <v>0</v>
      </c>
      <c r="BH77" s="40" t="s">
        <v>108</v>
      </c>
      <c r="BI77" s="39">
        <v>64</v>
      </c>
      <c r="BT77" s="39">
        <v>12</v>
      </c>
      <c r="BU77" s="4" t="s">
        <v>216</v>
      </c>
    </row>
    <row r="78" spans="1:73" ht="13.5" customHeight="1" x14ac:dyDescent="0.3">
      <c r="A78" s="41"/>
      <c r="C78" s="51" t="s">
        <v>218</v>
      </c>
      <c r="D78" s="51"/>
      <c r="E78" s="51"/>
      <c r="F78" s="51"/>
      <c r="G78" s="51"/>
      <c r="H78" s="51"/>
    </row>
    <row r="79" spans="1:73" ht="14.4" x14ac:dyDescent="0.3">
      <c r="A79" s="41"/>
      <c r="C79" s="112" t="s">
        <v>101</v>
      </c>
      <c r="D79" s="113"/>
      <c r="E79" s="114"/>
      <c r="F79" s="115">
        <v>1</v>
      </c>
      <c r="G79" s="116"/>
      <c r="H79" s="42"/>
    </row>
    <row r="80" spans="1:73" ht="15" customHeight="1" x14ac:dyDescent="0.3">
      <c r="A80" s="38" t="s">
        <v>219</v>
      </c>
      <c r="B80" s="3" t="s">
        <v>220</v>
      </c>
      <c r="C80" s="101" t="s">
        <v>221</v>
      </c>
      <c r="D80" s="101"/>
      <c r="E80" s="109" t="s">
        <v>122</v>
      </c>
      <c r="F80" s="110">
        <v>1</v>
      </c>
      <c r="G80" s="111">
        <v>0</v>
      </c>
      <c r="H80" s="23">
        <f>ROUND(F80*G80,1)</f>
        <v>0</v>
      </c>
      <c r="W80" s="39">
        <f>ROUND(IF(AN80="5",BG80,0),2)</f>
        <v>0</v>
      </c>
      <c r="Y80" s="39">
        <f>ROUND(IF(AN80="1",BE80,0),2)</f>
        <v>0</v>
      </c>
      <c r="Z80" s="39">
        <f>ROUND(IF(AN80="1",BF80,0),2)</f>
        <v>0</v>
      </c>
      <c r="AA80" s="39">
        <f>ROUND(IF(AN80="7",BE80,0),2)</f>
        <v>0</v>
      </c>
      <c r="AB80" s="39">
        <f>ROUND(IF(AN80="7",BF80,0),2)</f>
        <v>0</v>
      </c>
      <c r="AC80" s="39">
        <f>ROUND(IF(AN80="2",BE80,0),2)</f>
        <v>0</v>
      </c>
      <c r="AD80" s="39">
        <f>ROUND(IF(AN80="2",BF80,0),2)</f>
        <v>0</v>
      </c>
      <c r="AE80" s="39">
        <f>ROUND(IF(AN80="0",BG80,0),2)</f>
        <v>0</v>
      </c>
      <c r="AF80" s="31"/>
      <c r="AG80" s="39">
        <f>IF(AK80=0,H80,0)</f>
        <v>0</v>
      </c>
      <c r="AH80" s="39">
        <f>IF(AK80=12,H80,0)</f>
        <v>0</v>
      </c>
      <c r="AI80" s="39">
        <f>IF(AK80=21,H80,0)</f>
        <v>0</v>
      </c>
      <c r="AK80" s="39">
        <v>12</v>
      </c>
      <c r="AL80" s="39">
        <f>G80*0.568210046</f>
        <v>0</v>
      </c>
      <c r="AM80" s="39">
        <f>G80*(1-0.568210046)</f>
        <v>0</v>
      </c>
      <c r="AN80" s="40" t="s">
        <v>101</v>
      </c>
      <c r="AS80" s="39">
        <f>ROUND(AT80+AU80,2)</f>
        <v>0</v>
      </c>
      <c r="AT80" s="39">
        <f>ROUND(F80*AL80,2)</f>
        <v>0</v>
      </c>
      <c r="AU80" s="39">
        <f>ROUND(F80*AM80,2)</f>
        <v>0</v>
      </c>
      <c r="AV80" s="40" t="s">
        <v>217</v>
      </c>
      <c r="AW80" s="40" t="s">
        <v>146</v>
      </c>
      <c r="AX80" s="31" t="s">
        <v>107</v>
      </c>
      <c r="AZ80" s="39">
        <f>AT80+AU80</f>
        <v>0</v>
      </c>
      <c r="BA80" s="39">
        <f>G80/(100-BB80)*100</f>
        <v>0</v>
      </c>
      <c r="BB80" s="39">
        <v>0</v>
      </c>
      <c r="BC80" s="39" t="e">
        <f>#REF!</f>
        <v>#REF!</v>
      </c>
      <c r="BE80" s="39">
        <f>F80*AL80</f>
        <v>0</v>
      </c>
      <c r="BF80" s="39">
        <f>F80*AM80</f>
        <v>0</v>
      </c>
      <c r="BG80" s="39">
        <f>F80*G80</f>
        <v>0</v>
      </c>
      <c r="BH80" s="40" t="s">
        <v>108</v>
      </c>
      <c r="BI80" s="39">
        <v>64</v>
      </c>
      <c r="BT80" s="39">
        <v>12</v>
      </c>
      <c r="BU80" s="4" t="s">
        <v>221</v>
      </c>
    </row>
    <row r="81" spans="1:73" ht="13.5" customHeight="1" x14ac:dyDescent="0.3">
      <c r="A81" s="41"/>
      <c r="C81" s="51" t="s">
        <v>222</v>
      </c>
      <c r="D81" s="51"/>
      <c r="E81" s="51"/>
      <c r="F81" s="51"/>
      <c r="G81" s="51"/>
      <c r="H81" s="51"/>
    </row>
    <row r="82" spans="1:73" ht="14.4" x14ac:dyDescent="0.3">
      <c r="A82" s="41"/>
      <c r="C82" s="112" t="s">
        <v>101</v>
      </c>
      <c r="D82" s="113"/>
      <c r="E82" s="114"/>
      <c r="F82" s="115">
        <v>1</v>
      </c>
      <c r="G82" s="116"/>
      <c r="H82" s="42"/>
    </row>
    <row r="83" spans="1:73" ht="15" customHeight="1" x14ac:dyDescent="0.3">
      <c r="A83" s="38" t="s">
        <v>223</v>
      </c>
      <c r="B83" s="3" t="s">
        <v>224</v>
      </c>
      <c r="C83" s="101" t="s">
        <v>225</v>
      </c>
      <c r="D83" s="101"/>
      <c r="E83" s="109" t="s">
        <v>122</v>
      </c>
      <c r="F83" s="110">
        <v>1</v>
      </c>
      <c r="G83" s="111">
        <v>0</v>
      </c>
      <c r="H83" s="23">
        <f>ROUND(F83*G83,1)</f>
        <v>0</v>
      </c>
      <c r="W83" s="39">
        <f>ROUND(IF(AN83="5",BG83,0),2)</f>
        <v>0</v>
      </c>
      <c r="Y83" s="39">
        <f>ROUND(IF(AN83="1",BE83,0),2)</f>
        <v>0</v>
      </c>
      <c r="Z83" s="39">
        <f>ROUND(IF(AN83="1",BF83,0),2)</f>
        <v>0</v>
      </c>
      <c r="AA83" s="39">
        <f>ROUND(IF(AN83="7",BE83,0),2)</f>
        <v>0</v>
      </c>
      <c r="AB83" s="39">
        <f>ROUND(IF(AN83="7",BF83,0),2)</f>
        <v>0</v>
      </c>
      <c r="AC83" s="39">
        <f>ROUND(IF(AN83="2",BE83,0),2)</f>
        <v>0</v>
      </c>
      <c r="AD83" s="39">
        <f>ROUND(IF(AN83="2",BF83,0),2)</f>
        <v>0</v>
      </c>
      <c r="AE83" s="39">
        <f>ROUND(IF(AN83="0",BG83,0),2)</f>
        <v>0</v>
      </c>
      <c r="AF83" s="31"/>
      <c r="AG83" s="39">
        <f>IF(AK83=0,H83,0)</f>
        <v>0</v>
      </c>
      <c r="AH83" s="39">
        <f>IF(AK83=12,H83,0)</f>
        <v>0</v>
      </c>
      <c r="AI83" s="39">
        <f>IF(AK83=21,H83,0)</f>
        <v>0</v>
      </c>
      <c r="AK83" s="39">
        <v>12</v>
      </c>
      <c r="AL83" s="39">
        <f>G83*0.555429775</f>
        <v>0</v>
      </c>
      <c r="AM83" s="39">
        <f>G83*(1-0.555429775)</f>
        <v>0</v>
      </c>
      <c r="AN83" s="40" t="s">
        <v>101</v>
      </c>
      <c r="AS83" s="39">
        <f>ROUND(AT83+AU83,2)</f>
        <v>0</v>
      </c>
      <c r="AT83" s="39">
        <f>ROUND(F83*AL83,2)</f>
        <v>0</v>
      </c>
      <c r="AU83" s="39">
        <f>ROUND(F83*AM83,2)</f>
        <v>0</v>
      </c>
      <c r="AV83" s="40" t="s">
        <v>217</v>
      </c>
      <c r="AW83" s="40" t="s">
        <v>146</v>
      </c>
      <c r="AX83" s="31" t="s">
        <v>107</v>
      </c>
      <c r="AZ83" s="39">
        <f>AT83+AU83</f>
        <v>0</v>
      </c>
      <c r="BA83" s="39">
        <f>G83/(100-BB83)*100</f>
        <v>0</v>
      </c>
      <c r="BB83" s="39">
        <v>0</v>
      </c>
      <c r="BC83" s="39" t="e">
        <f>#REF!</f>
        <v>#REF!</v>
      </c>
      <c r="BE83" s="39">
        <f>F83*AL83</f>
        <v>0</v>
      </c>
      <c r="BF83" s="39">
        <f>F83*AM83</f>
        <v>0</v>
      </c>
      <c r="BG83" s="39">
        <f>F83*G83</f>
        <v>0</v>
      </c>
      <c r="BH83" s="40" t="s">
        <v>108</v>
      </c>
      <c r="BI83" s="39">
        <v>64</v>
      </c>
      <c r="BT83" s="39">
        <v>12</v>
      </c>
      <c r="BU83" s="4" t="s">
        <v>225</v>
      </c>
    </row>
    <row r="84" spans="1:73" ht="13.5" customHeight="1" x14ac:dyDescent="0.3">
      <c r="A84" s="41"/>
      <c r="C84" s="51" t="s">
        <v>222</v>
      </c>
      <c r="D84" s="51"/>
      <c r="E84" s="51"/>
      <c r="F84" s="51"/>
      <c r="G84" s="51"/>
      <c r="H84" s="51"/>
    </row>
    <row r="85" spans="1:73" ht="14.4" x14ac:dyDescent="0.3">
      <c r="A85" s="41"/>
      <c r="C85" s="112" t="s">
        <v>101</v>
      </c>
      <c r="D85" s="113"/>
      <c r="E85" s="114"/>
      <c r="F85" s="115">
        <v>1</v>
      </c>
      <c r="G85" s="116"/>
      <c r="H85" s="42"/>
    </row>
    <row r="86" spans="1:73" ht="15" customHeight="1" x14ac:dyDescent="0.3">
      <c r="A86" s="38" t="s">
        <v>226</v>
      </c>
      <c r="B86" s="3" t="s">
        <v>227</v>
      </c>
      <c r="C86" s="101" t="s">
        <v>228</v>
      </c>
      <c r="D86" s="101"/>
      <c r="E86" s="109" t="s">
        <v>122</v>
      </c>
      <c r="F86" s="110">
        <v>1</v>
      </c>
      <c r="G86" s="111">
        <v>0</v>
      </c>
      <c r="H86" s="23">
        <f>ROUND(F86*G86,1)</f>
        <v>0</v>
      </c>
      <c r="W86" s="39">
        <f>ROUND(IF(AN86="5",BG86,0),2)</f>
        <v>0</v>
      </c>
      <c r="Y86" s="39">
        <f>ROUND(IF(AN86="1",BE86,0),2)</f>
        <v>0</v>
      </c>
      <c r="Z86" s="39">
        <f>ROUND(IF(AN86="1",BF86,0),2)</f>
        <v>0</v>
      </c>
      <c r="AA86" s="39">
        <f>ROUND(IF(AN86="7",BE86,0),2)</f>
        <v>0</v>
      </c>
      <c r="AB86" s="39">
        <f>ROUND(IF(AN86="7",BF86,0),2)</f>
        <v>0</v>
      </c>
      <c r="AC86" s="39">
        <f>ROUND(IF(AN86="2",BE86,0),2)</f>
        <v>0</v>
      </c>
      <c r="AD86" s="39">
        <f>ROUND(IF(AN86="2",BF86,0),2)</f>
        <v>0</v>
      </c>
      <c r="AE86" s="39">
        <f>ROUND(IF(AN86="0",BG86,0),2)</f>
        <v>0</v>
      </c>
      <c r="AF86" s="31"/>
      <c r="AG86" s="39">
        <f>IF(AK86=0,H86,0)</f>
        <v>0</v>
      </c>
      <c r="AH86" s="39">
        <f>IF(AK86=12,H86,0)</f>
        <v>0</v>
      </c>
      <c r="AI86" s="39">
        <f>IF(AK86=21,H86,0)</f>
        <v>0</v>
      </c>
      <c r="AK86" s="39">
        <v>12</v>
      </c>
      <c r="AL86" s="39">
        <f>G86*0.132107075</f>
        <v>0</v>
      </c>
      <c r="AM86" s="39">
        <f>G86*(1-0.132107075)</f>
        <v>0</v>
      </c>
      <c r="AN86" s="40" t="s">
        <v>101</v>
      </c>
      <c r="AS86" s="39">
        <f>ROUND(AT86+AU86,2)</f>
        <v>0</v>
      </c>
      <c r="AT86" s="39">
        <f>ROUND(F86*AL86,2)</f>
        <v>0</v>
      </c>
      <c r="AU86" s="39">
        <f>ROUND(F86*AM86,2)</f>
        <v>0</v>
      </c>
      <c r="AV86" s="40" t="s">
        <v>217</v>
      </c>
      <c r="AW86" s="40" t="s">
        <v>146</v>
      </c>
      <c r="AX86" s="31" t="s">
        <v>107</v>
      </c>
      <c r="AZ86" s="39">
        <f>AT86+AU86</f>
        <v>0</v>
      </c>
      <c r="BA86" s="39">
        <f>G86/(100-BB86)*100</f>
        <v>0</v>
      </c>
      <c r="BB86" s="39">
        <v>0</v>
      </c>
      <c r="BC86" s="39" t="e">
        <f>#REF!</f>
        <v>#REF!</v>
      </c>
      <c r="BE86" s="39">
        <f>F86*AL86</f>
        <v>0</v>
      </c>
      <c r="BF86" s="39">
        <f>F86*AM86</f>
        <v>0</v>
      </c>
      <c r="BG86" s="39">
        <f>F86*G86</f>
        <v>0</v>
      </c>
      <c r="BH86" s="40" t="s">
        <v>108</v>
      </c>
      <c r="BI86" s="39">
        <v>64</v>
      </c>
      <c r="BT86" s="39">
        <v>12</v>
      </c>
      <c r="BU86" s="4" t="s">
        <v>228</v>
      </c>
    </row>
    <row r="87" spans="1:73" ht="14.4" x14ac:dyDescent="0.3">
      <c r="A87" s="41"/>
      <c r="C87" s="112" t="s">
        <v>101</v>
      </c>
      <c r="D87" s="113"/>
      <c r="E87" s="114"/>
      <c r="F87" s="115">
        <v>1</v>
      </c>
      <c r="G87" s="116"/>
      <c r="H87" s="42"/>
    </row>
    <row r="88" spans="1:73" ht="15" customHeight="1" x14ac:dyDescent="0.3">
      <c r="A88" s="38" t="s">
        <v>229</v>
      </c>
      <c r="B88" s="3" t="s">
        <v>230</v>
      </c>
      <c r="C88" s="101" t="s">
        <v>231</v>
      </c>
      <c r="D88" s="101"/>
      <c r="E88" s="109" t="s">
        <v>122</v>
      </c>
      <c r="F88" s="110">
        <v>1</v>
      </c>
      <c r="G88" s="111">
        <v>0</v>
      </c>
      <c r="H88" s="23">
        <f>ROUND(F88*G88,1)</f>
        <v>0</v>
      </c>
      <c r="W88" s="39">
        <f>ROUND(IF(AN88="5",BG88,0),2)</f>
        <v>0</v>
      </c>
      <c r="Y88" s="39">
        <f>ROUND(IF(AN88="1",BE88,0),2)</f>
        <v>0</v>
      </c>
      <c r="Z88" s="39">
        <f>ROUND(IF(AN88="1",BF88,0),2)</f>
        <v>0</v>
      </c>
      <c r="AA88" s="39">
        <f>ROUND(IF(AN88="7",BE88,0),2)</f>
        <v>0</v>
      </c>
      <c r="AB88" s="39">
        <f>ROUND(IF(AN88="7",BF88,0),2)</f>
        <v>0</v>
      </c>
      <c r="AC88" s="39">
        <f>ROUND(IF(AN88="2",BE88,0),2)</f>
        <v>0</v>
      </c>
      <c r="AD88" s="39">
        <f>ROUND(IF(AN88="2",BF88,0),2)</f>
        <v>0</v>
      </c>
      <c r="AE88" s="39">
        <f>ROUND(IF(AN88="0",BG88,0),2)</f>
        <v>0</v>
      </c>
      <c r="AF88" s="31"/>
      <c r="AG88" s="39">
        <f>IF(AK88=0,H88,0)</f>
        <v>0</v>
      </c>
      <c r="AH88" s="39">
        <f>IF(AK88=12,H88,0)</f>
        <v>0</v>
      </c>
      <c r="AI88" s="39">
        <f>IF(AK88=21,H88,0)</f>
        <v>0</v>
      </c>
      <c r="AK88" s="39">
        <v>12</v>
      </c>
      <c r="AL88" s="39">
        <f>G88*1</f>
        <v>0</v>
      </c>
      <c r="AM88" s="39">
        <f>G88*(1-1)</f>
        <v>0</v>
      </c>
      <c r="AN88" s="40" t="s">
        <v>101</v>
      </c>
      <c r="AS88" s="39">
        <f>ROUND(AT88+AU88,2)</f>
        <v>0</v>
      </c>
      <c r="AT88" s="39">
        <f>ROUND(F88*AL88,2)</f>
        <v>0</v>
      </c>
      <c r="AU88" s="39">
        <f>ROUND(F88*AM88,2)</f>
        <v>0</v>
      </c>
      <c r="AV88" s="40" t="s">
        <v>217</v>
      </c>
      <c r="AW88" s="40" t="s">
        <v>146</v>
      </c>
      <c r="AX88" s="31" t="s">
        <v>107</v>
      </c>
      <c r="AZ88" s="39">
        <f>AT88+AU88</f>
        <v>0</v>
      </c>
      <c r="BA88" s="39">
        <f>G88/(100-BB88)*100</f>
        <v>0</v>
      </c>
      <c r="BB88" s="39">
        <v>0</v>
      </c>
      <c r="BC88" s="39" t="e">
        <f>#REF!</f>
        <v>#REF!</v>
      </c>
      <c r="BE88" s="39">
        <f>F88*AL88</f>
        <v>0</v>
      </c>
      <c r="BF88" s="39">
        <f>F88*AM88</f>
        <v>0</v>
      </c>
      <c r="BG88" s="39">
        <f>F88*G88</f>
        <v>0</v>
      </c>
      <c r="BH88" s="40" t="s">
        <v>232</v>
      </c>
      <c r="BI88" s="39">
        <v>64</v>
      </c>
      <c r="BT88" s="39">
        <v>12</v>
      </c>
      <c r="BU88" s="4" t="s">
        <v>231</v>
      </c>
    </row>
    <row r="89" spans="1:73" ht="14.4" x14ac:dyDescent="0.3">
      <c r="A89" s="41"/>
      <c r="C89" s="112" t="s">
        <v>101</v>
      </c>
      <c r="D89" s="113"/>
      <c r="E89" s="114"/>
      <c r="F89" s="115">
        <v>1</v>
      </c>
      <c r="G89" s="116"/>
      <c r="H89" s="42"/>
    </row>
    <row r="90" spans="1:73" ht="15" customHeight="1" x14ac:dyDescent="0.3">
      <c r="A90" s="38" t="s">
        <v>233</v>
      </c>
      <c r="B90" s="3" t="s">
        <v>234</v>
      </c>
      <c r="C90" s="101" t="s">
        <v>235</v>
      </c>
      <c r="D90" s="101"/>
      <c r="E90" s="109" t="s">
        <v>122</v>
      </c>
      <c r="F90" s="110">
        <v>1</v>
      </c>
      <c r="G90" s="111">
        <v>0</v>
      </c>
      <c r="H90" s="23">
        <f>ROUND(F90*G90,1)</f>
        <v>0</v>
      </c>
      <c r="W90" s="39">
        <f>ROUND(IF(AN90="5",BG90,0),2)</f>
        <v>0</v>
      </c>
      <c r="Y90" s="39">
        <f>ROUND(IF(AN90="1",BE90,0),2)</f>
        <v>0</v>
      </c>
      <c r="Z90" s="39">
        <f>ROUND(IF(AN90="1",BF90,0),2)</f>
        <v>0</v>
      </c>
      <c r="AA90" s="39">
        <f>ROUND(IF(AN90="7",BE90,0),2)</f>
        <v>0</v>
      </c>
      <c r="AB90" s="39">
        <f>ROUND(IF(AN90="7",BF90,0),2)</f>
        <v>0</v>
      </c>
      <c r="AC90" s="39">
        <f>ROUND(IF(AN90="2",BE90,0),2)</f>
        <v>0</v>
      </c>
      <c r="AD90" s="39">
        <f>ROUND(IF(AN90="2",BF90,0),2)</f>
        <v>0</v>
      </c>
      <c r="AE90" s="39">
        <f>ROUND(IF(AN90="0",BG90,0),2)</f>
        <v>0</v>
      </c>
      <c r="AF90" s="31"/>
      <c r="AG90" s="39">
        <f>IF(AK90=0,H90,0)</f>
        <v>0</v>
      </c>
      <c r="AH90" s="39">
        <f>IF(AK90=12,H90,0)</f>
        <v>0</v>
      </c>
      <c r="AI90" s="39">
        <f>IF(AK90=21,H90,0)</f>
        <v>0</v>
      </c>
      <c r="AK90" s="39">
        <v>12</v>
      </c>
      <c r="AL90" s="39">
        <f>G90*1</f>
        <v>0</v>
      </c>
      <c r="AM90" s="39">
        <f>G90*(1-1)</f>
        <v>0</v>
      </c>
      <c r="AN90" s="40" t="s">
        <v>101</v>
      </c>
      <c r="AS90" s="39">
        <f>ROUND(AT90+AU90,2)</f>
        <v>0</v>
      </c>
      <c r="AT90" s="39">
        <f>ROUND(F90*AL90,2)</f>
        <v>0</v>
      </c>
      <c r="AU90" s="39">
        <f>ROUND(F90*AM90,2)</f>
        <v>0</v>
      </c>
      <c r="AV90" s="40" t="s">
        <v>217</v>
      </c>
      <c r="AW90" s="40" t="s">
        <v>146</v>
      </c>
      <c r="AX90" s="31" t="s">
        <v>107</v>
      </c>
      <c r="AZ90" s="39">
        <f>AT90+AU90</f>
        <v>0</v>
      </c>
      <c r="BA90" s="39">
        <f>G90/(100-BB90)*100</f>
        <v>0</v>
      </c>
      <c r="BB90" s="39">
        <v>0</v>
      </c>
      <c r="BC90" s="39" t="e">
        <f>#REF!</f>
        <v>#REF!</v>
      </c>
      <c r="BE90" s="39">
        <f>F90*AL90</f>
        <v>0</v>
      </c>
      <c r="BF90" s="39">
        <f>F90*AM90</f>
        <v>0</v>
      </c>
      <c r="BG90" s="39">
        <f>F90*G90</f>
        <v>0</v>
      </c>
      <c r="BH90" s="40" t="s">
        <v>232</v>
      </c>
      <c r="BI90" s="39">
        <v>64</v>
      </c>
      <c r="BT90" s="39">
        <v>12</v>
      </c>
      <c r="BU90" s="4" t="s">
        <v>235</v>
      </c>
    </row>
    <row r="91" spans="1:73" ht="14.4" x14ac:dyDescent="0.3">
      <c r="A91" s="41"/>
      <c r="C91" s="112" t="s">
        <v>101</v>
      </c>
      <c r="D91" s="113"/>
      <c r="E91" s="114"/>
      <c r="F91" s="115">
        <v>1</v>
      </c>
      <c r="G91" s="116"/>
      <c r="H91" s="42"/>
    </row>
    <row r="92" spans="1:73" ht="15" customHeight="1" x14ac:dyDescent="0.3">
      <c r="A92" s="36"/>
      <c r="B92" s="37" t="s">
        <v>236</v>
      </c>
      <c r="C92" s="105" t="s">
        <v>237</v>
      </c>
      <c r="D92" s="105"/>
      <c r="E92" s="106" t="s">
        <v>70</v>
      </c>
      <c r="F92" s="106" t="s">
        <v>70</v>
      </c>
      <c r="G92" s="107" t="s">
        <v>70</v>
      </c>
      <c r="H92" s="108">
        <f>ROUND(SUM(H93:H99),0)</f>
        <v>0</v>
      </c>
      <c r="AF92" s="31"/>
      <c r="AP92" s="27">
        <f>SUM(AG93:AG99)</f>
        <v>0</v>
      </c>
      <c r="AQ92" s="27">
        <f>SUM(AH93:AH99)</f>
        <v>0</v>
      </c>
      <c r="AR92" s="27">
        <f>SUM(AI93:AI99)</f>
        <v>0</v>
      </c>
    </row>
    <row r="93" spans="1:73" ht="15" customHeight="1" x14ac:dyDescent="0.3">
      <c r="A93" s="38" t="s">
        <v>238</v>
      </c>
      <c r="B93" s="3" t="s">
        <v>239</v>
      </c>
      <c r="C93" s="101" t="s">
        <v>240</v>
      </c>
      <c r="D93" s="101"/>
      <c r="E93" s="109" t="s">
        <v>116</v>
      </c>
      <c r="F93" s="110">
        <v>8.6999999999999993</v>
      </c>
      <c r="G93" s="111">
        <v>0</v>
      </c>
      <c r="H93" s="23">
        <f>ROUND(F93*G93,1)</f>
        <v>0</v>
      </c>
      <c r="W93" s="39">
        <f>ROUND(IF(AN93="5",BG93,0),2)</f>
        <v>0</v>
      </c>
      <c r="Y93" s="39">
        <f>ROUND(IF(AN93="1",BE93,0),2)</f>
        <v>0</v>
      </c>
      <c r="Z93" s="39">
        <f>ROUND(IF(AN93="1",BF93,0),2)</f>
        <v>0</v>
      </c>
      <c r="AA93" s="39">
        <f>ROUND(IF(AN93="7",BE93,0),2)</f>
        <v>0</v>
      </c>
      <c r="AB93" s="39">
        <f>ROUND(IF(AN93="7",BF93,0),2)</f>
        <v>0</v>
      </c>
      <c r="AC93" s="39">
        <f>ROUND(IF(AN93="2",BE93,0),2)</f>
        <v>0</v>
      </c>
      <c r="AD93" s="39">
        <f>ROUND(IF(AN93="2",BF93,0),2)</f>
        <v>0</v>
      </c>
      <c r="AE93" s="39">
        <f>ROUND(IF(AN93="0",BG93,0),2)</f>
        <v>0</v>
      </c>
      <c r="AF93" s="31"/>
      <c r="AG93" s="39">
        <f>IF(AK93=0,H93,0)</f>
        <v>0</v>
      </c>
      <c r="AH93" s="39">
        <f>IF(AK93=12,H93,0)</f>
        <v>0</v>
      </c>
      <c r="AI93" s="39">
        <f>IF(AK93=21,H93,0)</f>
        <v>0</v>
      </c>
      <c r="AK93" s="39">
        <v>12</v>
      </c>
      <c r="AL93" s="39">
        <f>G93*0.272096677</f>
        <v>0</v>
      </c>
      <c r="AM93" s="39">
        <f>G93*(1-0.272096677)</f>
        <v>0</v>
      </c>
      <c r="AN93" s="40" t="s">
        <v>136</v>
      </c>
      <c r="AS93" s="39">
        <f>ROUND(AT93+AU93,2)</f>
        <v>0</v>
      </c>
      <c r="AT93" s="39">
        <f>ROUND(F93*AL93,2)</f>
        <v>0</v>
      </c>
      <c r="AU93" s="39">
        <f>ROUND(F93*AM93,2)</f>
        <v>0</v>
      </c>
      <c r="AV93" s="40" t="s">
        <v>241</v>
      </c>
      <c r="AW93" s="40" t="s">
        <v>242</v>
      </c>
      <c r="AX93" s="31" t="s">
        <v>107</v>
      </c>
      <c r="AZ93" s="39">
        <f>AT93+AU93</f>
        <v>0</v>
      </c>
      <c r="BA93" s="39">
        <f>G93/(100-BB93)*100</f>
        <v>0</v>
      </c>
      <c r="BB93" s="39">
        <v>0</v>
      </c>
      <c r="BC93" s="39" t="e">
        <f>#REF!</f>
        <v>#REF!</v>
      </c>
      <c r="BE93" s="39">
        <f>F93*AL93</f>
        <v>0</v>
      </c>
      <c r="BF93" s="39">
        <f>F93*AM93</f>
        <v>0</v>
      </c>
      <c r="BG93" s="39">
        <f>F93*G93</f>
        <v>0</v>
      </c>
      <c r="BH93" s="40" t="s">
        <v>108</v>
      </c>
      <c r="BI93" s="39">
        <v>711</v>
      </c>
      <c r="BT93" s="39">
        <v>12</v>
      </c>
      <c r="BU93" s="4" t="s">
        <v>240</v>
      </c>
    </row>
    <row r="94" spans="1:73" ht="14.4" x14ac:dyDescent="0.3">
      <c r="A94" s="41"/>
      <c r="C94" s="112" t="s">
        <v>243</v>
      </c>
      <c r="D94" s="113"/>
      <c r="E94" s="114"/>
      <c r="F94" s="115">
        <v>8.6999999999999993</v>
      </c>
      <c r="G94" s="116"/>
      <c r="H94" s="42"/>
    </row>
    <row r="95" spans="1:73" ht="15" customHeight="1" x14ac:dyDescent="0.3">
      <c r="A95" s="38" t="s">
        <v>244</v>
      </c>
      <c r="B95" s="3" t="s">
        <v>245</v>
      </c>
      <c r="C95" s="101" t="s">
        <v>246</v>
      </c>
      <c r="D95" s="101"/>
      <c r="E95" s="109" t="s">
        <v>116</v>
      </c>
      <c r="F95" s="110">
        <v>9</v>
      </c>
      <c r="G95" s="111">
        <v>0</v>
      </c>
      <c r="H95" s="23">
        <f>ROUND(F95*G95,1)</f>
        <v>0</v>
      </c>
      <c r="W95" s="39">
        <f>ROUND(IF(AN95="5",BG95,0),2)</f>
        <v>0</v>
      </c>
      <c r="Y95" s="39">
        <f>ROUND(IF(AN95="1",BE95,0),2)</f>
        <v>0</v>
      </c>
      <c r="Z95" s="39">
        <f>ROUND(IF(AN95="1",BF95,0),2)</f>
        <v>0</v>
      </c>
      <c r="AA95" s="39">
        <f>ROUND(IF(AN95="7",BE95,0),2)</f>
        <v>0</v>
      </c>
      <c r="AB95" s="39">
        <f>ROUND(IF(AN95="7",BF95,0),2)</f>
        <v>0</v>
      </c>
      <c r="AC95" s="39">
        <f>ROUND(IF(AN95="2",BE95,0),2)</f>
        <v>0</v>
      </c>
      <c r="AD95" s="39">
        <f>ROUND(IF(AN95="2",BF95,0),2)</f>
        <v>0</v>
      </c>
      <c r="AE95" s="39">
        <f>ROUND(IF(AN95="0",BG95,0),2)</f>
        <v>0</v>
      </c>
      <c r="AF95" s="31"/>
      <c r="AG95" s="39">
        <f>IF(AK95=0,H95,0)</f>
        <v>0</v>
      </c>
      <c r="AH95" s="39">
        <f>IF(AK95=12,H95,0)</f>
        <v>0</v>
      </c>
      <c r="AI95" s="39">
        <f>IF(AK95=21,H95,0)</f>
        <v>0</v>
      </c>
      <c r="AK95" s="39">
        <v>12</v>
      </c>
      <c r="AL95" s="39">
        <f>G95*0.529627904</f>
        <v>0</v>
      </c>
      <c r="AM95" s="39">
        <f>G95*(1-0.529627904)</f>
        <v>0</v>
      </c>
      <c r="AN95" s="40" t="s">
        <v>136</v>
      </c>
      <c r="AS95" s="39">
        <f>ROUND(AT95+AU95,2)</f>
        <v>0</v>
      </c>
      <c r="AT95" s="39">
        <f>ROUND(F95*AL95,2)</f>
        <v>0</v>
      </c>
      <c r="AU95" s="39">
        <f>ROUND(F95*AM95,2)</f>
        <v>0</v>
      </c>
      <c r="AV95" s="40" t="s">
        <v>241</v>
      </c>
      <c r="AW95" s="40" t="s">
        <v>242</v>
      </c>
      <c r="AX95" s="31" t="s">
        <v>107</v>
      </c>
      <c r="AZ95" s="39">
        <f>AT95+AU95</f>
        <v>0</v>
      </c>
      <c r="BA95" s="39">
        <f>G95/(100-BB95)*100</f>
        <v>0</v>
      </c>
      <c r="BB95" s="39">
        <v>0</v>
      </c>
      <c r="BC95" s="39" t="e">
        <f>#REF!</f>
        <v>#REF!</v>
      </c>
      <c r="BE95" s="39">
        <f>F95*AL95</f>
        <v>0</v>
      </c>
      <c r="BF95" s="39">
        <f>F95*AM95</f>
        <v>0</v>
      </c>
      <c r="BG95" s="39">
        <f>F95*G95</f>
        <v>0</v>
      </c>
      <c r="BH95" s="40" t="s">
        <v>108</v>
      </c>
      <c r="BI95" s="39">
        <v>711</v>
      </c>
      <c r="BT95" s="39">
        <v>12</v>
      </c>
      <c r="BU95" s="4" t="s">
        <v>246</v>
      </c>
    </row>
    <row r="96" spans="1:73" ht="14.4" x14ac:dyDescent="0.3">
      <c r="A96" s="41"/>
      <c r="C96" s="112" t="s">
        <v>247</v>
      </c>
      <c r="D96" s="113"/>
      <c r="E96" s="114"/>
      <c r="F96" s="115">
        <v>9</v>
      </c>
      <c r="G96" s="116"/>
      <c r="H96" s="42"/>
    </row>
    <row r="97" spans="1:73" ht="15" customHeight="1" x14ac:dyDescent="0.3">
      <c r="A97" s="38" t="s">
        <v>99</v>
      </c>
      <c r="B97" s="3" t="s">
        <v>248</v>
      </c>
      <c r="C97" s="101" t="s">
        <v>249</v>
      </c>
      <c r="D97" s="101"/>
      <c r="E97" s="109" t="s">
        <v>130</v>
      </c>
      <c r="F97" s="110">
        <v>10.54</v>
      </c>
      <c r="G97" s="111">
        <v>0</v>
      </c>
      <c r="H97" s="23">
        <f>ROUND(F97*G97,1)</f>
        <v>0</v>
      </c>
      <c r="W97" s="39">
        <f>ROUND(IF(AN97="5",BG97,0),2)</f>
        <v>0</v>
      </c>
      <c r="Y97" s="39">
        <f>ROUND(IF(AN97="1",BE97,0),2)</f>
        <v>0</v>
      </c>
      <c r="Z97" s="39">
        <f>ROUND(IF(AN97="1",BF97,0),2)</f>
        <v>0</v>
      </c>
      <c r="AA97" s="39">
        <f>ROUND(IF(AN97="7",BE97,0),2)</f>
        <v>0</v>
      </c>
      <c r="AB97" s="39">
        <f>ROUND(IF(AN97="7",BF97,0),2)</f>
        <v>0</v>
      </c>
      <c r="AC97" s="39">
        <f>ROUND(IF(AN97="2",BE97,0),2)</f>
        <v>0</v>
      </c>
      <c r="AD97" s="39">
        <f>ROUND(IF(AN97="2",BF97,0),2)</f>
        <v>0</v>
      </c>
      <c r="AE97" s="39">
        <f>ROUND(IF(AN97="0",BG97,0),2)</f>
        <v>0</v>
      </c>
      <c r="AF97" s="31"/>
      <c r="AG97" s="39">
        <f>IF(AK97=0,H97,0)</f>
        <v>0</v>
      </c>
      <c r="AH97" s="39">
        <f>IF(AK97=12,H97,0)</f>
        <v>0</v>
      </c>
      <c r="AI97" s="39">
        <f>IF(AK97=21,H97,0)</f>
        <v>0</v>
      </c>
      <c r="AK97" s="39">
        <v>12</v>
      </c>
      <c r="AL97" s="39">
        <f>G97*0.624810652</f>
        <v>0</v>
      </c>
      <c r="AM97" s="39">
        <f>G97*(1-0.624810652)</f>
        <v>0</v>
      </c>
      <c r="AN97" s="40" t="s">
        <v>136</v>
      </c>
      <c r="AS97" s="39">
        <f>ROUND(AT97+AU97,2)</f>
        <v>0</v>
      </c>
      <c r="AT97" s="39">
        <f>ROUND(F97*AL97,2)</f>
        <v>0</v>
      </c>
      <c r="AU97" s="39">
        <f>ROUND(F97*AM97,2)</f>
        <v>0</v>
      </c>
      <c r="AV97" s="40" t="s">
        <v>241</v>
      </c>
      <c r="AW97" s="40" t="s">
        <v>242</v>
      </c>
      <c r="AX97" s="31" t="s">
        <v>107</v>
      </c>
      <c r="AZ97" s="39">
        <f>AT97+AU97</f>
        <v>0</v>
      </c>
      <c r="BA97" s="39">
        <f>G97/(100-BB97)*100</f>
        <v>0</v>
      </c>
      <c r="BB97" s="39">
        <v>0</v>
      </c>
      <c r="BC97" s="39" t="e">
        <f>#REF!</f>
        <v>#REF!</v>
      </c>
      <c r="BE97" s="39">
        <f>F97*AL97</f>
        <v>0</v>
      </c>
      <c r="BF97" s="39">
        <f>F97*AM97</f>
        <v>0</v>
      </c>
      <c r="BG97" s="39">
        <f>F97*G97</f>
        <v>0</v>
      </c>
      <c r="BH97" s="40" t="s">
        <v>108</v>
      </c>
      <c r="BI97" s="39">
        <v>711</v>
      </c>
      <c r="BT97" s="39">
        <v>12</v>
      </c>
      <c r="BU97" s="4" t="s">
        <v>249</v>
      </c>
    </row>
    <row r="98" spans="1:73" ht="14.4" x14ac:dyDescent="0.3">
      <c r="A98" s="41"/>
      <c r="C98" s="112" t="s">
        <v>250</v>
      </c>
      <c r="D98" s="113"/>
      <c r="E98" s="114"/>
      <c r="F98" s="115">
        <v>10.54</v>
      </c>
      <c r="G98" s="116"/>
      <c r="H98" s="42"/>
    </row>
    <row r="99" spans="1:73" ht="15" customHeight="1" x14ac:dyDescent="0.3">
      <c r="A99" s="38" t="s">
        <v>251</v>
      </c>
      <c r="B99" s="3" t="s">
        <v>252</v>
      </c>
      <c r="C99" s="101" t="s">
        <v>253</v>
      </c>
      <c r="D99" s="101"/>
      <c r="E99" s="109" t="s">
        <v>122</v>
      </c>
      <c r="F99" s="110">
        <v>2</v>
      </c>
      <c r="G99" s="111">
        <v>0</v>
      </c>
      <c r="H99" s="23">
        <f>ROUND(F99*G99,1)</f>
        <v>0</v>
      </c>
      <c r="W99" s="39">
        <f>ROUND(IF(AN99="5",BG99,0),2)</f>
        <v>0</v>
      </c>
      <c r="Y99" s="39">
        <f>ROUND(IF(AN99="1",BE99,0),2)</f>
        <v>0</v>
      </c>
      <c r="Z99" s="39">
        <f>ROUND(IF(AN99="1",BF99,0),2)</f>
        <v>0</v>
      </c>
      <c r="AA99" s="39">
        <f>ROUND(IF(AN99="7",BE99,0),2)</f>
        <v>0</v>
      </c>
      <c r="AB99" s="39">
        <f>ROUND(IF(AN99="7",BF99,0),2)</f>
        <v>0</v>
      </c>
      <c r="AC99" s="39">
        <f>ROUND(IF(AN99="2",BE99,0),2)</f>
        <v>0</v>
      </c>
      <c r="AD99" s="39">
        <f>ROUND(IF(AN99="2",BF99,0),2)</f>
        <v>0</v>
      </c>
      <c r="AE99" s="39">
        <f>ROUND(IF(AN99="0",BG99,0),2)</f>
        <v>0</v>
      </c>
      <c r="AF99" s="31"/>
      <c r="AG99" s="39">
        <f>IF(AK99=0,H99,0)</f>
        <v>0</v>
      </c>
      <c r="AH99" s="39">
        <f>IF(AK99=12,H99,0)</f>
        <v>0</v>
      </c>
      <c r="AI99" s="39">
        <f>IF(AK99=21,H99,0)</f>
        <v>0</v>
      </c>
      <c r="AK99" s="39">
        <v>12</v>
      </c>
      <c r="AL99" s="39">
        <f>G99*0.823817734</f>
        <v>0</v>
      </c>
      <c r="AM99" s="39">
        <f>G99*(1-0.823817734)</f>
        <v>0</v>
      </c>
      <c r="AN99" s="40" t="s">
        <v>136</v>
      </c>
      <c r="AS99" s="39">
        <f>ROUND(AT99+AU99,2)</f>
        <v>0</v>
      </c>
      <c r="AT99" s="39">
        <f>ROUND(F99*AL99,2)</f>
        <v>0</v>
      </c>
      <c r="AU99" s="39">
        <f>ROUND(F99*AM99,2)</f>
        <v>0</v>
      </c>
      <c r="AV99" s="40" t="s">
        <v>241</v>
      </c>
      <c r="AW99" s="40" t="s">
        <v>242</v>
      </c>
      <c r="AX99" s="31" t="s">
        <v>107</v>
      </c>
      <c r="AZ99" s="39">
        <f>AT99+AU99</f>
        <v>0</v>
      </c>
      <c r="BA99" s="39">
        <f>G99/(100-BB99)*100</f>
        <v>0</v>
      </c>
      <c r="BB99" s="39">
        <v>0</v>
      </c>
      <c r="BC99" s="39" t="e">
        <f>#REF!</f>
        <v>#REF!</v>
      </c>
      <c r="BE99" s="39">
        <f>F99*AL99</f>
        <v>0</v>
      </c>
      <c r="BF99" s="39">
        <f>F99*AM99</f>
        <v>0</v>
      </c>
      <c r="BG99" s="39">
        <f>F99*G99</f>
        <v>0</v>
      </c>
      <c r="BH99" s="40" t="s">
        <v>108</v>
      </c>
      <c r="BI99" s="39">
        <v>711</v>
      </c>
      <c r="BT99" s="39">
        <v>12</v>
      </c>
      <c r="BU99" s="4" t="s">
        <v>253</v>
      </c>
    </row>
    <row r="100" spans="1:73" ht="14.4" x14ac:dyDescent="0.3">
      <c r="A100" s="41"/>
      <c r="C100" s="112" t="s">
        <v>113</v>
      </c>
      <c r="D100" s="113"/>
      <c r="E100" s="114"/>
      <c r="F100" s="115">
        <v>2</v>
      </c>
      <c r="G100" s="116"/>
      <c r="H100" s="42"/>
    </row>
    <row r="101" spans="1:73" ht="15" customHeight="1" x14ac:dyDescent="0.3">
      <c r="A101" s="36"/>
      <c r="B101" s="37" t="s">
        <v>254</v>
      </c>
      <c r="C101" s="105" t="s">
        <v>255</v>
      </c>
      <c r="D101" s="105"/>
      <c r="E101" s="106" t="s">
        <v>70</v>
      </c>
      <c r="F101" s="106" t="s">
        <v>70</v>
      </c>
      <c r="G101" s="107" t="s">
        <v>70</v>
      </c>
      <c r="H101" s="108">
        <f>ROUND(SUM(H102:H116),0)</f>
        <v>0</v>
      </c>
      <c r="AF101" s="31"/>
      <c r="AP101" s="27">
        <f>SUM(AG102:AG116)</f>
        <v>0</v>
      </c>
      <c r="AQ101" s="27">
        <f>SUM(AH102:AH116)</f>
        <v>0</v>
      </c>
      <c r="AR101" s="27">
        <f>SUM(AI102:AI116)</f>
        <v>0</v>
      </c>
    </row>
    <row r="102" spans="1:73" ht="15" customHeight="1" x14ac:dyDescent="0.3">
      <c r="A102" s="38" t="s">
        <v>256</v>
      </c>
      <c r="B102" s="3" t="s">
        <v>257</v>
      </c>
      <c r="C102" s="101" t="s">
        <v>258</v>
      </c>
      <c r="D102" s="101"/>
      <c r="E102" s="109" t="s">
        <v>116</v>
      </c>
      <c r="F102" s="110">
        <v>14.4</v>
      </c>
      <c r="G102" s="111">
        <v>0</v>
      </c>
      <c r="H102" s="23">
        <f>ROUND(F102*G102,1)</f>
        <v>0</v>
      </c>
      <c r="W102" s="39">
        <f>ROUND(IF(AN102="5",BG102,0),2)</f>
        <v>0</v>
      </c>
      <c r="Y102" s="39">
        <f>ROUND(IF(AN102="1",BE102,0),2)</f>
        <v>0</v>
      </c>
      <c r="Z102" s="39">
        <f>ROUND(IF(AN102="1",BF102,0),2)</f>
        <v>0</v>
      </c>
      <c r="AA102" s="39">
        <f>ROUND(IF(AN102="7",BE102,0),2)</f>
        <v>0</v>
      </c>
      <c r="AB102" s="39">
        <f>ROUND(IF(AN102="7",BF102,0),2)</f>
        <v>0</v>
      </c>
      <c r="AC102" s="39">
        <f>ROUND(IF(AN102="2",BE102,0),2)</f>
        <v>0</v>
      </c>
      <c r="AD102" s="39">
        <f>ROUND(IF(AN102="2",BF102,0),2)</f>
        <v>0</v>
      </c>
      <c r="AE102" s="39">
        <f>ROUND(IF(AN102="0",BG102,0),2)</f>
        <v>0</v>
      </c>
      <c r="AF102" s="31"/>
      <c r="AG102" s="39">
        <f>IF(AK102=0,H102,0)</f>
        <v>0</v>
      </c>
      <c r="AH102" s="39">
        <f>IF(AK102=12,H102,0)</f>
        <v>0</v>
      </c>
      <c r="AI102" s="39">
        <f>IF(AK102=21,H102,0)</f>
        <v>0</v>
      </c>
      <c r="AK102" s="39">
        <v>12</v>
      </c>
      <c r="AL102" s="39">
        <f>G102*0</f>
        <v>0</v>
      </c>
      <c r="AM102" s="39">
        <f>G102*(1-0)</f>
        <v>0</v>
      </c>
      <c r="AN102" s="40" t="s">
        <v>136</v>
      </c>
      <c r="AS102" s="39">
        <f>ROUND(AT102+AU102,2)</f>
        <v>0</v>
      </c>
      <c r="AT102" s="39">
        <f>ROUND(F102*AL102,2)</f>
        <v>0</v>
      </c>
      <c r="AU102" s="39">
        <f>ROUND(F102*AM102,2)</f>
        <v>0</v>
      </c>
      <c r="AV102" s="40" t="s">
        <v>259</v>
      </c>
      <c r="AW102" s="40" t="s">
        <v>242</v>
      </c>
      <c r="AX102" s="31" t="s">
        <v>107</v>
      </c>
      <c r="AZ102" s="39">
        <f>AT102+AU102</f>
        <v>0</v>
      </c>
      <c r="BA102" s="39">
        <f>G102/(100-BB102)*100</f>
        <v>0</v>
      </c>
      <c r="BB102" s="39">
        <v>0</v>
      </c>
      <c r="BC102" s="39" t="e">
        <f>#REF!</f>
        <v>#REF!</v>
      </c>
      <c r="BE102" s="39">
        <f>F102*AL102</f>
        <v>0</v>
      </c>
      <c r="BF102" s="39">
        <f>F102*AM102</f>
        <v>0</v>
      </c>
      <c r="BG102" s="39">
        <f>F102*G102</f>
        <v>0</v>
      </c>
      <c r="BH102" s="40" t="s">
        <v>108</v>
      </c>
      <c r="BI102" s="39">
        <v>713</v>
      </c>
      <c r="BT102" s="39">
        <v>12</v>
      </c>
      <c r="BU102" s="4" t="s">
        <v>258</v>
      </c>
    </row>
    <row r="103" spans="1:73" ht="13.5" customHeight="1" x14ac:dyDescent="0.3">
      <c r="A103" s="41"/>
      <c r="C103" s="51" t="s">
        <v>260</v>
      </c>
      <c r="D103" s="51"/>
      <c r="E103" s="51"/>
      <c r="F103" s="51"/>
      <c r="G103" s="51"/>
      <c r="H103" s="51"/>
    </row>
    <row r="104" spans="1:73" ht="14.4" x14ac:dyDescent="0.3">
      <c r="A104" s="41"/>
      <c r="C104" s="112" t="s">
        <v>211</v>
      </c>
      <c r="D104" s="113"/>
      <c r="E104" s="114"/>
      <c r="F104" s="115">
        <v>14.4</v>
      </c>
      <c r="G104" s="116"/>
      <c r="H104" s="42"/>
    </row>
    <row r="105" spans="1:73" ht="15" customHeight="1" x14ac:dyDescent="0.3">
      <c r="A105" s="38" t="s">
        <v>111</v>
      </c>
      <c r="B105" s="3" t="s">
        <v>261</v>
      </c>
      <c r="C105" s="101" t="s">
        <v>262</v>
      </c>
      <c r="D105" s="101"/>
      <c r="E105" s="109" t="s">
        <v>116</v>
      </c>
      <c r="F105" s="110">
        <v>14.4</v>
      </c>
      <c r="G105" s="111">
        <v>0</v>
      </c>
      <c r="H105" s="23">
        <f>ROUND(F105*G105,1)</f>
        <v>0</v>
      </c>
      <c r="W105" s="39">
        <f>ROUND(IF(AN105="5",BG105,0),2)</f>
        <v>0</v>
      </c>
      <c r="Y105" s="39">
        <f>ROUND(IF(AN105="1",BE105,0),2)</f>
        <v>0</v>
      </c>
      <c r="Z105" s="39">
        <f>ROUND(IF(AN105="1",BF105,0),2)</f>
        <v>0</v>
      </c>
      <c r="AA105" s="39">
        <f>ROUND(IF(AN105="7",BE105,0),2)</f>
        <v>0</v>
      </c>
      <c r="AB105" s="39">
        <f>ROUND(IF(AN105="7",BF105,0),2)</f>
        <v>0</v>
      </c>
      <c r="AC105" s="39">
        <f>ROUND(IF(AN105="2",BE105,0),2)</f>
        <v>0</v>
      </c>
      <c r="AD105" s="39">
        <f>ROUND(IF(AN105="2",BF105,0),2)</f>
        <v>0</v>
      </c>
      <c r="AE105" s="39">
        <f>ROUND(IF(AN105="0",BG105,0),2)</f>
        <v>0</v>
      </c>
      <c r="AF105" s="31"/>
      <c r="AG105" s="39">
        <f>IF(AK105=0,H105,0)</f>
        <v>0</v>
      </c>
      <c r="AH105" s="39">
        <f>IF(AK105=12,H105,0)</f>
        <v>0</v>
      </c>
      <c r="AI105" s="39">
        <f>IF(AK105=21,H105,0)</f>
        <v>0</v>
      </c>
      <c r="AK105" s="39">
        <v>12</v>
      </c>
      <c r="AL105" s="39">
        <f>G105*1</f>
        <v>0</v>
      </c>
      <c r="AM105" s="39">
        <f>G105*(1-1)</f>
        <v>0</v>
      </c>
      <c r="AN105" s="40" t="s">
        <v>136</v>
      </c>
      <c r="AS105" s="39">
        <f>ROUND(AT105+AU105,2)</f>
        <v>0</v>
      </c>
      <c r="AT105" s="39">
        <f>ROUND(F105*AL105,2)</f>
        <v>0</v>
      </c>
      <c r="AU105" s="39">
        <f>ROUND(F105*AM105,2)</f>
        <v>0</v>
      </c>
      <c r="AV105" s="40" t="s">
        <v>259</v>
      </c>
      <c r="AW105" s="40" t="s">
        <v>242</v>
      </c>
      <c r="AX105" s="31" t="s">
        <v>107</v>
      </c>
      <c r="AZ105" s="39">
        <f>AT105+AU105</f>
        <v>0</v>
      </c>
      <c r="BA105" s="39">
        <f>G105/(100-BB105)*100</f>
        <v>0</v>
      </c>
      <c r="BB105" s="39">
        <v>0</v>
      </c>
      <c r="BC105" s="39" t="e">
        <f>#REF!</f>
        <v>#REF!</v>
      </c>
      <c r="BE105" s="39">
        <f>F105*AL105</f>
        <v>0</v>
      </c>
      <c r="BF105" s="39">
        <f>F105*AM105</f>
        <v>0</v>
      </c>
      <c r="BG105" s="39">
        <f>F105*G105</f>
        <v>0</v>
      </c>
      <c r="BH105" s="40" t="s">
        <v>232</v>
      </c>
      <c r="BI105" s="39">
        <v>713</v>
      </c>
      <c r="BT105" s="39">
        <v>12</v>
      </c>
      <c r="BU105" s="4" t="s">
        <v>262</v>
      </c>
    </row>
    <row r="106" spans="1:73" ht="14.4" x14ac:dyDescent="0.3">
      <c r="A106" s="41"/>
      <c r="C106" s="112" t="s">
        <v>211</v>
      </c>
      <c r="D106" s="113"/>
      <c r="E106" s="114"/>
      <c r="F106" s="115">
        <v>14.4</v>
      </c>
      <c r="G106" s="116"/>
      <c r="H106" s="42"/>
    </row>
    <row r="107" spans="1:73" ht="15" customHeight="1" x14ac:dyDescent="0.3">
      <c r="A107" s="38" t="s">
        <v>263</v>
      </c>
      <c r="B107" s="3" t="s">
        <v>264</v>
      </c>
      <c r="C107" s="101" t="s">
        <v>265</v>
      </c>
      <c r="D107" s="101"/>
      <c r="E107" s="109" t="s">
        <v>116</v>
      </c>
      <c r="F107" s="110">
        <v>14.4</v>
      </c>
      <c r="G107" s="111">
        <v>0</v>
      </c>
      <c r="H107" s="23">
        <f>ROUND(F107*G107,1)</f>
        <v>0</v>
      </c>
      <c r="W107" s="39">
        <f>ROUND(IF(AN107="5",BG107,0),2)</f>
        <v>0</v>
      </c>
      <c r="Y107" s="39">
        <f>ROUND(IF(AN107="1",BE107,0),2)</f>
        <v>0</v>
      </c>
      <c r="Z107" s="39">
        <f>ROUND(IF(AN107="1",BF107,0),2)</f>
        <v>0</v>
      </c>
      <c r="AA107" s="39">
        <f>ROUND(IF(AN107="7",BE107,0),2)</f>
        <v>0</v>
      </c>
      <c r="AB107" s="39">
        <f>ROUND(IF(AN107="7",BF107,0),2)</f>
        <v>0</v>
      </c>
      <c r="AC107" s="39">
        <f>ROUND(IF(AN107="2",BE107,0),2)</f>
        <v>0</v>
      </c>
      <c r="AD107" s="39">
        <f>ROUND(IF(AN107="2",BF107,0),2)</f>
        <v>0</v>
      </c>
      <c r="AE107" s="39">
        <f>ROUND(IF(AN107="0",BG107,0),2)</f>
        <v>0</v>
      </c>
      <c r="AF107" s="31"/>
      <c r="AG107" s="39">
        <f>IF(AK107=0,H107,0)</f>
        <v>0</v>
      </c>
      <c r="AH107" s="39">
        <f>IF(AK107=12,H107,0)</f>
        <v>0</v>
      </c>
      <c r="AI107" s="39">
        <f>IF(AK107=21,H107,0)</f>
        <v>0</v>
      </c>
      <c r="AK107" s="39">
        <v>12</v>
      </c>
      <c r="AL107" s="39">
        <f>G107*0</f>
        <v>0</v>
      </c>
      <c r="AM107" s="39">
        <f>G107*(1-0)</f>
        <v>0</v>
      </c>
      <c r="AN107" s="40" t="s">
        <v>136</v>
      </c>
      <c r="AS107" s="39">
        <f>ROUND(AT107+AU107,2)</f>
        <v>0</v>
      </c>
      <c r="AT107" s="39">
        <f>ROUND(F107*AL107,2)</f>
        <v>0</v>
      </c>
      <c r="AU107" s="39">
        <f>ROUND(F107*AM107,2)</f>
        <v>0</v>
      </c>
      <c r="AV107" s="40" t="s">
        <v>259</v>
      </c>
      <c r="AW107" s="40" t="s">
        <v>242</v>
      </c>
      <c r="AX107" s="31" t="s">
        <v>107</v>
      </c>
      <c r="AZ107" s="39">
        <f>AT107+AU107</f>
        <v>0</v>
      </c>
      <c r="BA107" s="39">
        <f>G107/(100-BB107)*100</f>
        <v>0</v>
      </c>
      <c r="BB107" s="39">
        <v>0</v>
      </c>
      <c r="BC107" s="39" t="e">
        <f>#REF!</f>
        <v>#REF!</v>
      </c>
      <c r="BE107" s="39">
        <f>F107*AL107</f>
        <v>0</v>
      </c>
      <c r="BF107" s="39">
        <f>F107*AM107</f>
        <v>0</v>
      </c>
      <c r="BG107" s="39">
        <f>F107*G107</f>
        <v>0</v>
      </c>
      <c r="BH107" s="40" t="s">
        <v>108</v>
      </c>
      <c r="BI107" s="39">
        <v>713</v>
      </c>
      <c r="BT107" s="39">
        <v>12</v>
      </c>
      <c r="BU107" s="4" t="s">
        <v>265</v>
      </c>
    </row>
    <row r="108" spans="1:73" ht="14.4" x14ac:dyDescent="0.3">
      <c r="A108" s="41"/>
      <c r="C108" s="112" t="s">
        <v>211</v>
      </c>
      <c r="D108" s="113"/>
      <c r="E108" s="114"/>
      <c r="F108" s="115">
        <v>14.4</v>
      </c>
      <c r="G108" s="116"/>
      <c r="H108" s="42"/>
    </row>
    <row r="109" spans="1:73" ht="15" customHeight="1" x14ac:dyDescent="0.3">
      <c r="A109" s="38" t="s">
        <v>266</v>
      </c>
      <c r="B109" s="3" t="s">
        <v>267</v>
      </c>
      <c r="C109" s="101" t="s">
        <v>268</v>
      </c>
      <c r="D109" s="101"/>
      <c r="E109" s="109" t="s">
        <v>116</v>
      </c>
      <c r="F109" s="110">
        <v>31.68</v>
      </c>
      <c r="G109" s="111">
        <v>0</v>
      </c>
      <c r="H109" s="23">
        <f>ROUND(F109*G109,1)</f>
        <v>0</v>
      </c>
      <c r="W109" s="39">
        <f>ROUND(IF(AN109="5",BG109,0),2)</f>
        <v>0</v>
      </c>
      <c r="Y109" s="39">
        <f>ROUND(IF(AN109="1",BE109,0),2)</f>
        <v>0</v>
      </c>
      <c r="Z109" s="39">
        <f>ROUND(IF(AN109="1",BF109,0),2)</f>
        <v>0</v>
      </c>
      <c r="AA109" s="39">
        <f>ROUND(IF(AN109="7",BE109,0),2)</f>
        <v>0</v>
      </c>
      <c r="AB109" s="39">
        <f>ROUND(IF(AN109="7",BF109,0),2)</f>
        <v>0</v>
      </c>
      <c r="AC109" s="39">
        <f>ROUND(IF(AN109="2",BE109,0),2)</f>
        <v>0</v>
      </c>
      <c r="AD109" s="39">
        <f>ROUND(IF(AN109="2",BF109,0),2)</f>
        <v>0</v>
      </c>
      <c r="AE109" s="39">
        <f>ROUND(IF(AN109="0",BG109,0),2)</f>
        <v>0</v>
      </c>
      <c r="AF109" s="31"/>
      <c r="AG109" s="39">
        <f>IF(AK109=0,H109,0)</f>
        <v>0</v>
      </c>
      <c r="AH109" s="39">
        <f>IF(AK109=12,H109,0)</f>
        <v>0</v>
      </c>
      <c r="AI109" s="39">
        <f>IF(AK109=21,H109,0)</f>
        <v>0</v>
      </c>
      <c r="AK109" s="39">
        <v>12</v>
      </c>
      <c r="AL109" s="39">
        <f>G109*1</f>
        <v>0</v>
      </c>
      <c r="AM109" s="39">
        <f>G109*(1-1)</f>
        <v>0</v>
      </c>
      <c r="AN109" s="40" t="s">
        <v>136</v>
      </c>
      <c r="AS109" s="39">
        <f>ROUND(AT109+AU109,2)</f>
        <v>0</v>
      </c>
      <c r="AT109" s="39">
        <f>ROUND(F109*AL109,2)</f>
        <v>0</v>
      </c>
      <c r="AU109" s="39">
        <f>ROUND(F109*AM109,2)</f>
        <v>0</v>
      </c>
      <c r="AV109" s="40" t="s">
        <v>259</v>
      </c>
      <c r="AW109" s="40" t="s">
        <v>242</v>
      </c>
      <c r="AX109" s="31" t="s">
        <v>107</v>
      </c>
      <c r="AZ109" s="39">
        <f>AT109+AU109</f>
        <v>0</v>
      </c>
      <c r="BA109" s="39">
        <f>G109/(100-BB109)*100</f>
        <v>0</v>
      </c>
      <c r="BB109" s="39">
        <v>0</v>
      </c>
      <c r="BC109" s="39" t="e">
        <f>#REF!</f>
        <v>#REF!</v>
      </c>
      <c r="BE109" s="39">
        <f>F109*AL109</f>
        <v>0</v>
      </c>
      <c r="BF109" s="39">
        <f>F109*AM109</f>
        <v>0</v>
      </c>
      <c r="BG109" s="39">
        <f>F109*G109</f>
        <v>0</v>
      </c>
      <c r="BH109" s="40" t="s">
        <v>232</v>
      </c>
      <c r="BI109" s="39">
        <v>713</v>
      </c>
      <c r="BT109" s="39">
        <v>12</v>
      </c>
      <c r="BU109" s="4" t="s">
        <v>268</v>
      </c>
    </row>
    <row r="110" spans="1:73" ht="14.4" x14ac:dyDescent="0.3">
      <c r="A110" s="41"/>
      <c r="C110" s="112" t="s">
        <v>269</v>
      </c>
      <c r="D110" s="113"/>
      <c r="E110" s="114"/>
      <c r="F110" s="115">
        <v>28.8</v>
      </c>
      <c r="G110" s="116"/>
      <c r="H110" s="42"/>
    </row>
    <row r="111" spans="1:73" ht="14.4" x14ac:dyDescent="0.3">
      <c r="A111" s="41"/>
      <c r="C111" s="112" t="s">
        <v>270</v>
      </c>
      <c r="D111" s="113"/>
      <c r="E111" s="114"/>
      <c r="F111" s="115">
        <v>2.88</v>
      </c>
      <c r="G111" s="116"/>
      <c r="H111" s="42"/>
    </row>
    <row r="112" spans="1:73" ht="15" customHeight="1" x14ac:dyDescent="0.3">
      <c r="A112" s="38" t="s">
        <v>271</v>
      </c>
      <c r="B112" s="3" t="s">
        <v>272</v>
      </c>
      <c r="C112" s="101" t="s">
        <v>273</v>
      </c>
      <c r="D112" s="101"/>
      <c r="E112" s="109" t="s">
        <v>116</v>
      </c>
      <c r="F112" s="110">
        <v>14.4</v>
      </c>
      <c r="G112" s="111">
        <v>0</v>
      </c>
      <c r="H112" s="23">
        <f>ROUND(F112*G112,1)</f>
        <v>0</v>
      </c>
      <c r="W112" s="39">
        <f>ROUND(IF(AN112="5",BG112,0),2)</f>
        <v>0</v>
      </c>
      <c r="Y112" s="39">
        <f>ROUND(IF(AN112="1",BE112,0),2)</f>
        <v>0</v>
      </c>
      <c r="Z112" s="39">
        <f>ROUND(IF(AN112="1",BF112,0),2)</f>
        <v>0</v>
      </c>
      <c r="AA112" s="39">
        <f>ROUND(IF(AN112="7",BE112,0),2)</f>
        <v>0</v>
      </c>
      <c r="AB112" s="39">
        <f>ROUND(IF(AN112="7",BF112,0),2)</f>
        <v>0</v>
      </c>
      <c r="AC112" s="39">
        <f>ROUND(IF(AN112="2",BE112,0),2)</f>
        <v>0</v>
      </c>
      <c r="AD112" s="39">
        <f>ROUND(IF(AN112="2",BF112,0),2)</f>
        <v>0</v>
      </c>
      <c r="AE112" s="39">
        <f>ROUND(IF(AN112="0",BG112,0),2)</f>
        <v>0</v>
      </c>
      <c r="AF112" s="31"/>
      <c r="AG112" s="39">
        <f>IF(AK112=0,H112,0)</f>
        <v>0</v>
      </c>
      <c r="AH112" s="39">
        <f>IF(AK112=12,H112,0)</f>
        <v>0</v>
      </c>
      <c r="AI112" s="39">
        <f>IF(AK112=21,H112,0)</f>
        <v>0</v>
      </c>
      <c r="AK112" s="39">
        <v>12</v>
      </c>
      <c r="AL112" s="39">
        <f>G112*0</f>
        <v>0</v>
      </c>
      <c r="AM112" s="39">
        <f>G112*(1-0)</f>
        <v>0</v>
      </c>
      <c r="AN112" s="40" t="s">
        <v>136</v>
      </c>
      <c r="AS112" s="39">
        <f>ROUND(AT112+AU112,2)</f>
        <v>0</v>
      </c>
      <c r="AT112" s="39">
        <f>ROUND(F112*AL112,2)</f>
        <v>0</v>
      </c>
      <c r="AU112" s="39">
        <f>ROUND(F112*AM112,2)</f>
        <v>0</v>
      </c>
      <c r="AV112" s="40" t="s">
        <v>259</v>
      </c>
      <c r="AW112" s="40" t="s">
        <v>242</v>
      </c>
      <c r="AX112" s="31" t="s">
        <v>107</v>
      </c>
      <c r="AZ112" s="39">
        <f>AT112+AU112</f>
        <v>0</v>
      </c>
      <c r="BA112" s="39">
        <f>G112/(100-BB112)*100</f>
        <v>0</v>
      </c>
      <c r="BB112" s="39">
        <v>0</v>
      </c>
      <c r="BC112" s="39" t="e">
        <f>#REF!</f>
        <v>#REF!</v>
      </c>
      <c r="BE112" s="39">
        <f>F112*AL112</f>
        <v>0</v>
      </c>
      <c r="BF112" s="39">
        <f>F112*AM112</f>
        <v>0</v>
      </c>
      <c r="BG112" s="39">
        <f>F112*G112</f>
        <v>0</v>
      </c>
      <c r="BH112" s="40" t="s">
        <v>108</v>
      </c>
      <c r="BI112" s="39">
        <v>713</v>
      </c>
      <c r="BT112" s="39">
        <v>12</v>
      </c>
      <c r="BU112" s="4" t="s">
        <v>273</v>
      </c>
    </row>
    <row r="113" spans="1:73" ht="14.4" x14ac:dyDescent="0.3">
      <c r="A113" s="41"/>
      <c r="C113" s="112" t="s">
        <v>211</v>
      </c>
      <c r="D113" s="113"/>
      <c r="E113" s="114"/>
      <c r="F113" s="115">
        <v>14.4</v>
      </c>
      <c r="G113" s="116"/>
      <c r="H113" s="42"/>
    </row>
    <row r="114" spans="1:73" ht="15" customHeight="1" x14ac:dyDescent="0.3">
      <c r="A114" s="38" t="s">
        <v>274</v>
      </c>
      <c r="B114" s="3" t="s">
        <v>275</v>
      </c>
      <c r="C114" s="101" t="s">
        <v>276</v>
      </c>
      <c r="D114" s="101"/>
      <c r="E114" s="109" t="s">
        <v>116</v>
      </c>
      <c r="F114" s="110">
        <v>15</v>
      </c>
      <c r="G114" s="111">
        <v>0</v>
      </c>
      <c r="H114" s="23">
        <f>ROUND(F114*G114,1)</f>
        <v>0</v>
      </c>
      <c r="W114" s="39">
        <f>ROUND(IF(AN114="5",BG114,0),2)</f>
        <v>0</v>
      </c>
      <c r="Y114" s="39">
        <f>ROUND(IF(AN114="1",BE114,0),2)</f>
        <v>0</v>
      </c>
      <c r="Z114" s="39">
        <f>ROUND(IF(AN114="1",BF114,0),2)</f>
        <v>0</v>
      </c>
      <c r="AA114" s="39">
        <f>ROUND(IF(AN114="7",BE114,0),2)</f>
        <v>0</v>
      </c>
      <c r="AB114" s="39">
        <f>ROUND(IF(AN114="7",BF114,0),2)</f>
        <v>0</v>
      </c>
      <c r="AC114" s="39">
        <f>ROUND(IF(AN114="2",BE114,0),2)</f>
        <v>0</v>
      </c>
      <c r="AD114" s="39">
        <f>ROUND(IF(AN114="2",BF114,0),2)</f>
        <v>0</v>
      </c>
      <c r="AE114" s="39">
        <f>ROUND(IF(AN114="0",BG114,0),2)</f>
        <v>0</v>
      </c>
      <c r="AF114" s="31"/>
      <c r="AG114" s="39">
        <f>IF(AK114=0,H114,0)</f>
        <v>0</v>
      </c>
      <c r="AH114" s="39">
        <f>IF(AK114=12,H114,0)</f>
        <v>0</v>
      </c>
      <c r="AI114" s="39">
        <f>IF(AK114=21,H114,0)</f>
        <v>0</v>
      </c>
      <c r="AK114" s="39">
        <v>12</v>
      </c>
      <c r="AL114" s="39">
        <f>G114*1</f>
        <v>0</v>
      </c>
      <c r="AM114" s="39">
        <f>G114*(1-1)</f>
        <v>0</v>
      </c>
      <c r="AN114" s="40" t="s">
        <v>136</v>
      </c>
      <c r="AS114" s="39">
        <f>ROUND(AT114+AU114,2)</f>
        <v>0</v>
      </c>
      <c r="AT114" s="39">
        <f>ROUND(F114*AL114,2)</f>
        <v>0</v>
      </c>
      <c r="AU114" s="39">
        <f>ROUND(F114*AM114,2)</f>
        <v>0</v>
      </c>
      <c r="AV114" s="40" t="s">
        <v>259</v>
      </c>
      <c r="AW114" s="40" t="s">
        <v>242</v>
      </c>
      <c r="AX114" s="31" t="s">
        <v>107</v>
      </c>
      <c r="AZ114" s="39">
        <f>AT114+AU114</f>
        <v>0</v>
      </c>
      <c r="BA114" s="39">
        <f>G114/(100-BB114)*100</f>
        <v>0</v>
      </c>
      <c r="BB114" s="39">
        <v>0</v>
      </c>
      <c r="BC114" s="39" t="e">
        <f>#REF!</f>
        <v>#REF!</v>
      </c>
      <c r="BE114" s="39">
        <f>F114*AL114</f>
        <v>0</v>
      </c>
      <c r="BF114" s="39">
        <f>F114*AM114</f>
        <v>0</v>
      </c>
      <c r="BG114" s="39">
        <f>F114*G114</f>
        <v>0</v>
      </c>
      <c r="BH114" s="40" t="s">
        <v>232</v>
      </c>
      <c r="BI114" s="39">
        <v>713</v>
      </c>
      <c r="BT114" s="39">
        <v>12</v>
      </c>
      <c r="BU114" s="4" t="s">
        <v>276</v>
      </c>
    </row>
    <row r="115" spans="1:73" ht="14.4" x14ac:dyDescent="0.3">
      <c r="A115" s="41"/>
      <c r="C115" s="112" t="s">
        <v>178</v>
      </c>
      <c r="D115" s="113"/>
      <c r="E115" s="114"/>
      <c r="F115" s="115">
        <v>15</v>
      </c>
      <c r="G115" s="116"/>
      <c r="H115" s="42"/>
    </row>
    <row r="116" spans="1:73" ht="15" customHeight="1" x14ac:dyDescent="0.3">
      <c r="A116" s="38" t="s">
        <v>277</v>
      </c>
      <c r="B116" s="3" t="s">
        <v>278</v>
      </c>
      <c r="C116" s="101" t="s">
        <v>279</v>
      </c>
      <c r="D116" s="101"/>
      <c r="E116" s="109" t="s">
        <v>104</v>
      </c>
      <c r="F116" s="110">
        <v>0.13045999999999999</v>
      </c>
      <c r="G116" s="111">
        <v>0</v>
      </c>
      <c r="H116" s="23">
        <f>ROUND(F116*G116,1)</f>
        <v>0</v>
      </c>
      <c r="W116" s="39">
        <f>ROUND(IF(AN116="5",BG116,0),2)</f>
        <v>0</v>
      </c>
      <c r="Y116" s="39">
        <f>ROUND(IF(AN116="1",BE116,0),2)</f>
        <v>0</v>
      </c>
      <c r="Z116" s="39">
        <f>ROUND(IF(AN116="1",BF116,0),2)</f>
        <v>0</v>
      </c>
      <c r="AA116" s="39">
        <f>ROUND(IF(AN116="7",BE116,0),2)</f>
        <v>0</v>
      </c>
      <c r="AB116" s="39">
        <f>ROUND(IF(AN116="7",BF116,0),2)</f>
        <v>0</v>
      </c>
      <c r="AC116" s="39">
        <f>ROUND(IF(AN116="2",BE116,0),2)</f>
        <v>0</v>
      </c>
      <c r="AD116" s="39">
        <f>ROUND(IF(AN116="2",BF116,0),2)</f>
        <v>0</v>
      </c>
      <c r="AE116" s="39">
        <f>ROUND(IF(AN116="0",BG116,0),2)</f>
        <v>0</v>
      </c>
      <c r="AF116" s="31"/>
      <c r="AG116" s="39">
        <f>IF(AK116=0,H116,0)</f>
        <v>0</v>
      </c>
      <c r="AH116" s="39">
        <f>IF(AK116=12,H116,0)</f>
        <v>0</v>
      </c>
      <c r="AI116" s="39">
        <f>IF(AK116=21,H116,0)</f>
        <v>0</v>
      </c>
      <c r="AK116" s="39">
        <v>12</v>
      </c>
      <c r="AL116" s="39">
        <f>G116*0</f>
        <v>0</v>
      </c>
      <c r="AM116" s="39">
        <f>G116*(1-0)</f>
        <v>0</v>
      </c>
      <c r="AN116" s="40" t="s">
        <v>127</v>
      </c>
      <c r="AS116" s="39">
        <f>ROUND(AT116+AU116,2)</f>
        <v>0</v>
      </c>
      <c r="AT116" s="39">
        <f>ROUND(F116*AL116,2)</f>
        <v>0</v>
      </c>
      <c r="AU116" s="39">
        <f>ROUND(F116*AM116,2)</f>
        <v>0</v>
      </c>
      <c r="AV116" s="40" t="s">
        <v>259</v>
      </c>
      <c r="AW116" s="40" t="s">
        <v>242</v>
      </c>
      <c r="AX116" s="31" t="s">
        <v>107</v>
      </c>
      <c r="AZ116" s="39">
        <f>AT116+AU116</f>
        <v>0</v>
      </c>
      <c r="BA116" s="39">
        <f>G116/(100-BB116)*100</f>
        <v>0</v>
      </c>
      <c r="BB116" s="39">
        <v>0</v>
      </c>
      <c r="BC116" s="39" t="e">
        <f>#REF!</f>
        <v>#REF!</v>
      </c>
      <c r="BE116" s="39">
        <f>F116*AL116</f>
        <v>0</v>
      </c>
      <c r="BF116" s="39">
        <f>F116*AM116</f>
        <v>0</v>
      </c>
      <c r="BG116" s="39">
        <f>F116*G116</f>
        <v>0</v>
      </c>
      <c r="BH116" s="40" t="s">
        <v>108</v>
      </c>
      <c r="BI116" s="39">
        <v>713</v>
      </c>
      <c r="BT116" s="39">
        <v>12</v>
      </c>
      <c r="BU116" s="4" t="s">
        <v>279</v>
      </c>
    </row>
    <row r="117" spans="1:73" ht="15" customHeight="1" x14ac:dyDescent="0.3">
      <c r="A117" s="36"/>
      <c r="B117" s="37" t="s">
        <v>280</v>
      </c>
      <c r="C117" s="105" t="s">
        <v>281</v>
      </c>
      <c r="D117" s="105"/>
      <c r="E117" s="106" t="s">
        <v>70</v>
      </c>
      <c r="F117" s="106" t="s">
        <v>70</v>
      </c>
      <c r="G117" s="107" t="s">
        <v>70</v>
      </c>
      <c r="H117" s="108">
        <f>ROUND(SUM(H118),0)</f>
        <v>0</v>
      </c>
      <c r="AF117" s="31"/>
      <c r="AP117" s="27">
        <f>SUM(AG118)</f>
        <v>0</v>
      </c>
      <c r="AQ117" s="27">
        <f>SUM(AH118)</f>
        <v>0</v>
      </c>
      <c r="AR117" s="27">
        <f>SUM(AI118)</f>
        <v>0</v>
      </c>
    </row>
    <row r="118" spans="1:73" ht="15" customHeight="1" x14ac:dyDescent="0.3">
      <c r="A118" s="38" t="s">
        <v>148</v>
      </c>
      <c r="B118" s="3" t="s">
        <v>282</v>
      </c>
      <c r="C118" s="101" t="s">
        <v>281</v>
      </c>
      <c r="D118" s="101"/>
      <c r="E118" s="109" t="s">
        <v>283</v>
      </c>
      <c r="F118" s="110">
        <v>1</v>
      </c>
      <c r="G118" s="111">
        <v>0</v>
      </c>
      <c r="H118" s="23">
        <f>ROUND(F118*G118,1)</f>
        <v>0</v>
      </c>
      <c r="W118" s="39">
        <f>ROUND(IF(AN118="5",BG118,0),2)</f>
        <v>0</v>
      </c>
      <c r="Y118" s="39">
        <f>ROUND(IF(AN118="1",BE118,0),2)</f>
        <v>0</v>
      </c>
      <c r="Z118" s="39">
        <f>ROUND(IF(AN118="1",BF118,0),2)</f>
        <v>0</v>
      </c>
      <c r="AA118" s="39">
        <f>ROUND(IF(AN118="7",BE118,0),2)</f>
        <v>0</v>
      </c>
      <c r="AB118" s="39">
        <f>ROUND(IF(AN118="7",BF118,0),2)</f>
        <v>0</v>
      </c>
      <c r="AC118" s="39">
        <f>ROUND(IF(AN118="2",BE118,0),2)</f>
        <v>0</v>
      </c>
      <c r="AD118" s="39">
        <f>ROUND(IF(AN118="2",BF118,0),2)</f>
        <v>0</v>
      </c>
      <c r="AE118" s="39">
        <f>ROUND(IF(AN118="0",BG118,0),2)</f>
        <v>0</v>
      </c>
      <c r="AF118" s="31"/>
      <c r="AG118" s="39">
        <f>IF(AK118=0,H118,0)</f>
        <v>0</v>
      </c>
      <c r="AH118" s="39">
        <f>IF(AK118=12,H118,0)</f>
        <v>0</v>
      </c>
      <c r="AI118" s="39">
        <f>IF(AK118=21,H118,0)</f>
        <v>0</v>
      </c>
      <c r="AK118" s="39">
        <v>12</v>
      </c>
      <c r="AL118" s="39">
        <f>G118*0</f>
        <v>0</v>
      </c>
      <c r="AM118" s="39">
        <f>G118*(1-0)</f>
        <v>0</v>
      </c>
      <c r="AN118" s="40" t="s">
        <v>136</v>
      </c>
      <c r="AS118" s="39">
        <f>ROUND(AT118+AU118,2)</f>
        <v>0</v>
      </c>
      <c r="AT118" s="39">
        <f>ROUND(F118*AL118,2)</f>
        <v>0</v>
      </c>
      <c r="AU118" s="39">
        <f>ROUND(F118*AM118,2)</f>
        <v>0</v>
      </c>
      <c r="AV118" s="40" t="s">
        <v>284</v>
      </c>
      <c r="AW118" s="40" t="s">
        <v>284</v>
      </c>
      <c r="AX118" s="31" t="s">
        <v>107</v>
      </c>
      <c r="AZ118" s="39">
        <f>AT118+AU118</f>
        <v>0</v>
      </c>
      <c r="BA118" s="39">
        <f>G118/(100-BB118)*100</f>
        <v>0</v>
      </c>
      <c r="BB118" s="39">
        <v>0</v>
      </c>
      <c r="BC118" s="39" t="e">
        <f>#REF!</f>
        <v>#REF!</v>
      </c>
      <c r="BE118" s="39">
        <f>F118*AL118</f>
        <v>0</v>
      </c>
      <c r="BF118" s="39">
        <f>F118*AM118</f>
        <v>0</v>
      </c>
      <c r="BG118" s="39">
        <f>F118*G118</f>
        <v>0</v>
      </c>
      <c r="BH118" s="40" t="s">
        <v>108</v>
      </c>
      <c r="BI118" s="39">
        <v>72</v>
      </c>
      <c r="BT118" s="39">
        <v>12</v>
      </c>
      <c r="BU118" s="4" t="s">
        <v>281</v>
      </c>
    </row>
    <row r="119" spans="1:73" ht="14.4" x14ac:dyDescent="0.3">
      <c r="A119" s="41"/>
      <c r="C119" s="112" t="s">
        <v>101</v>
      </c>
      <c r="D119" s="113"/>
      <c r="E119" s="114"/>
      <c r="F119" s="115">
        <v>1</v>
      </c>
      <c r="G119" s="116"/>
      <c r="H119" s="42"/>
    </row>
    <row r="120" spans="1:73" ht="15" customHeight="1" x14ac:dyDescent="0.3">
      <c r="A120" s="36"/>
      <c r="B120" s="37" t="s">
        <v>285</v>
      </c>
      <c r="C120" s="105" t="s">
        <v>286</v>
      </c>
      <c r="D120" s="105"/>
      <c r="E120" s="106" t="s">
        <v>70</v>
      </c>
      <c r="F120" s="106" t="s">
        <v>70</v>
      </c>
      <c r="G120" s="107" t="s">
        <v>70</v>
      </c>
      <c r="H120" s="108">
        <f>ROUND(SUM(H121),0)</f>
        <v>0</v>
      </c>
      <c r="AF120" s="31"/>
      <c r="AP120" s="27">
        <f>SUM(AG121)</f>
        <v>0</v>
      </c>
      <c r="AQ120" s="27">
        <f>SUM(AH121)</f>
        <v>0</v>
      </c>
      <c r="AR120" s="27">
        <f>SUM(AI121)</f>
        <v>0</v>
      </c>
    </row>
    <row r="121" spans="1:73" ht="15" customHeight="1" x14ac:dyDescent="0.3">
      <c r="A121" s="38" t="s">
        <v>287</v>
      </c>
      <c r="B121" s="3" t="s">
        <v>288</v>
      </c>
      <c r="C121" s="101" t="s">
        <v>289</v>
      </c>
      <c r="D121" s="101"/>
      <c r="E121" s="109" t="s">
        <v>290</v>
      </c>
      <c r="F121" s="110">
        <v>1</v>
      </c>
      <c r="G121" s="111">
        <v>0</v>
      </c>
      <c r="H121" s="23">
        <f>ROUND(F121*G121,1)</f>
        <v>0</v>
      </c>
      <c r="W121" s="39">
        <f>ROUND(IF(AN121="5",BG121,0),2)</f>
        <v>0</v>
      </c>
      <c r="Y121" s="39">
        <f>ROUND(IF(AN121="1",BE121,0),2)</f>
        <v>0</v>
      </c>
      <c r="Z121" s="39">
        <f>ROUND(IF(AN121="1",BF121,0),2)</f>
        <v>0</v>
      </c>
      <c r="AA121" s="39">
        <f>ROUND(IF(AN121="7",BE121,0),2)</f>
        <v>0</v>
      </c>
      <c r="AB121" s="39">
        <f>ROUND(IF(AN121="7",BF121,0),2)</f>
        <v>0</v>
      </c>
      <c r="AC121" s="39">
        <f>ROUND(IF(AN121="2",BE121,0),2)</f>
        <v>0</v>
      </c>
      <c r="AD121" s="39">
        <f>ROUND(IF(AN121="2",BF121,0),2)</f>
        <v>0</v>
      </c>
      <c r="AE121" s="39">
        <f>ROUND(IF(AN121="0",BG121,0),2)</f>
        <v>0</v>
      </c>
      <c r="AF121" s="31"/>
      <c r="AG121" s="39">
        <f>IF(AK121=0,H121,0)</f>
        <v>0</v>
      </c>
      <c r="AH121" s="39">
        <f>IF(AK121=12,H121,0)</f>
        <v>0</v>
      </c>
      <c r="AI121" s="39">
        <f>IF(AK121=21,H121,0)</f>
        <v>0</v>
      </c>
      <c r="AK121" s="39">
        <v>12</v>
      </c>
      <c r="AL121" s="39">
        <f>G121*0</f>
        <v>0</v>
      </c>
      <c r="AM121" s="39">
        <f>G121*(1-0)</f>
        <v>0</v>
      </c>
      <c r="AN121" s="40" t="s">
        <v>136</v>
      </c>
      <c r="AS121" s="39">
        <f>ROUND(AT121+AU121,2)</f>
        <v>0</v>
      </c>
      <c r="AT121" s="39">
        <f>ROUND(F121*AL121,2)</f>
        <v>0</v>
      </c>
      <c r="AU121" s="39">
        <f>ROUND(F121*AM121,2)</f>
        <v>0</v>
      </c>
      <c r="AV121" s="40" t="s">
        <v>291</v>
      </c>
      <c r="AW121" s="40" t="s">
        <v>291</v>
      </c>
      <c r="AX121" s="31" t="s">
        <v>107</v>
      </c>
      <c r="AZ121" s="39">
        <f>AT121+AU121</f>
        <v>0</v>
      </c>
      <c r="BA121" s="39">
        <f>G121/(100-BB121)*100</f>
        <v>0</v>
      </c>
      <c r="BB121" s="39">
        <v>0</v>
      </c>
      <c r="BC121" s="39" t="e">
        <f>#REF!</f>
        <v>#REF!</v>
      </c>
      <c r="BE121" s="39">
        <f>F121*AL121</f>
        <v>0</v>
      </c>
      <c r="BF121" s="39">
        <f>F121*AM121</f>
        <v>0</v>
      </c>
      <c r="BG121" s="39">
        <f>F121*G121</f>
        <v>0</v>
      </c>
      <c r="BH121" s="40" t="s">
        <v>108</v>
      </c>
      <c r="BI121" s="39">
        <v>73</v>
      </c>
      <c r="BT121" s="39">
        <v>12</v>
      </c>
      <c r="BU121" s="4" t="s">
        <v>289</v>
      </c>
    </row>
    <row r="122" spans="1:73" ht="13.5" customHeight="1" x14ac:dyDescent="0.3">
      <c r="A122" s="41"/>
      <c r="C122" s="51" t="s">
        <v>292</v>
      </c>
      <c r="D122" s="51"/>
      <c r="E122" s="51"/>
      <c r="F122" s="51"/>
      <c r="G122" s="51"/>
      <c r="H122" s="51"/>
    </row>
    <row r="123" spans="1:73" ht="14.4" x14ac:dyDescent="0.3">
      <c r="A123" s="41"/>
      <c r="C123" s="112" t="s">
        <v>101</v>
      </c>
      <c r="D123" s="113"/>
      <c r="E123" s="114"/>
      <c r="F123" s="115">
        <v>1</v>
      </c>
      <c r="G123" s="116"/>
      <c r="H123" s="42"/>
    </row>
    <row r="124" spans="1:73" ht="15" customHeight="1" x14ac:dyDescent="0.3">
      <c r="A124" s="36"/>
      <c r="B124" s="37" t="s">
        <v>293</v>
      </c>
      <c r="C124" s="105" t="s">
        <v>294</v>
      </c>
      <c r="D124" s="105"/>
      <c r="E124" s="106" t="s">
        <v>70</v>
      </c>
      <c r="F124" s="106" t="s">
        <v>70</v>
      </c>
      <c r="G124" s="107" t="s">
        <v>70</v>
      </c>
      <c r="H124" s="108">
        <f>ROUND(SUM(H125:H137),0)</f>
        <v>0</v>
      </c>
      <c r="AF124" s="31"/>
      <c r="AP124" s="27">
        <f>SUM(AG125:AG137)</f>
        <v>0</v>
      </c>
      <c r="AQ124" s="27">
        <f>SUM(AH125:AH137)</f>
        <v>0</v>
      </c>
      <c r="AR124" s="27">
        <f>SUM(AI125:AI137)</f>
        <v>0</v>
      </c>
    </row>
    <row r="125" spans="1:73" ht="15" customHeight="1" x14ac:dyDescent="0.3">
      <c r="A125" s="38" t="s">
        <v>295</v>
      </c>
      <c r="B125" s="3" t="s">
        <v>296</v>
      </c>
      <c r="C125" s="101" t="s">
        <v>297</v>
      </c>
      <c r="D125" s="101"/>
      <c r="E125" s="109" t="s">
        <v>116</v>
      </c>
      <c r="F125" s="110">
        <v>14.407500000000001</v>
      </c>
      <c r="G125" s="111">
        <v>0</v>
      </c>
      <c r="H125" s="23">
        <f>ROUND(F125*G125,1)</f>
        <v>0</v>
      </c>
      <c r="W125" s="39">
        <f>ROUND(IF(AN125="5",BG125,0),2)</f>
        <v>0</v>
      </c>
      <c r="Y125" s="39">
        <f>ROUND(IF(AN125="1",BE125,0),2)</f>
        <v>0</v>
      </c>
      <c r="Z125" s="39">
        <f>ROUND(IF(AN125="1",BF125,0),2)</f>
        <v>0</v>
      </c>
      <c r="AA125" s="39">
        <f>ROUND(IF(AN125="7",BE125,0),2)</f>
        <v>0</v>
      </c>
      <c r="AB125" s="39">
        <f>ROUND(IF(AN125="7",BF125,0),2)</f>
        <v>0</v>
      </c>
      <c r="AC125" s="39">
        <f>ROUND(IF(AN125="2",BE125,0),2)</f>
        <v>0</v>
      </c>
      <c r="AD125" s="39">
        <f>ROUND(IF(AN125="2",BF125,0),2)</f>
        <v>0</v>
      </c>
      <c r="AE125" s="39">
        <f>ROUND(IF(AN125="0",BG125,0),2)</f>
        <v>0</v>
      </c>
      <c r="AF125" s="31"/>
      <c r="AG125" s="39">
        <f>IF(AK125=0,H125,0)</f>
        <v>0</v>
      </c>
      <c r="AH125" s="39">
        <f>IF(AK125=12,H125,0)</f>
        <v>0</v>
      </c>
      <c r="AI125" s="39">
        <f>IF(AK125=21,H125,0)</f>
        <v>0</v>
      </c>
      <c r="AK125" s="39">
        <v>12</v>
      </c>
      <c r="AL125" s="39">
        <f>G125*0</f>
        <v>0</v>
      </c>
      <c r="AM125" s="39">
        <f>G125*(1-0)</f>
        <v>0</v>
      </c>
      <c r="AN125" s="40" t="s">
        <v>136</v>
      </c>
      <c r="AS125" s="39">
        <f>ROUND(AT125+AU125,2)</f>
        <v>0</v>
      </c>
      <c r="AT125" s="39">
        <f>ROUND(F125*AL125,2)</f>
        <v>0</v>
      </c>
      <c r="AU125" s="39">
        <f>ROUND(F125*AM125,2)</f>
        <v>0</v>
      </c>
      <c r="AV125" s="40" t="s">
        <v>298</v>
      </c>
      <c r="AW125" s="40" t="s">
        <v>299</v>
      </c>
      <c r="AX125" s="31" t="s">
        <v>107</v>
      </c>
      <c r="AZ125" s="39">
        <f>AT125+AU125</f>
        <v>0</v>
      </c>
      <c r="BA125" s="39">
        <f>G125/(100-BB125)*100</f>
        <v>0</v>
      </c>
      <c r="BB125" s="39">
        <v>0</v>
      </c>
      <c r="BC125" s="39" t="e">
        <f>#REF!</f>
        <v>#REF!</v>
      </c>
      <c r="BE125" s="39">
        <f>F125*AL125</f>
        <v>0</v>
      </c>
      <c r="BF125" s="39">
        <f>F125*AM125</f>
        <v>0</v>
      </c>
      <c r="BG125" s="39">
        <f>F125*G125</f>
        <v>0</v>
      </c>
      <c r="BH125" s="40" t="s">
        <v>108</v>
      </c>
      <c r="BI125" s="39">
        <v>762</v>
      </c>
      <c r="BT125" s="39">
        <v>12</v>
      </c>
      <c r="BU125" s="4" t="s">
        <v>297</v>
      </c>
    </row>
    <row r="126" spans="1:73" ht="14.4" x14ac:dyDescent="0.3">
      <c r="A126" s="41"/>
      <c r="C126" s="112" t="s">
        <v>300</v>
      </c>
      <c r="D126" s="113"/>
      <c r="E126" s="114"/>
      <c r="F126" s="115">
        <v>14.407500000000001</v>
      </c>
      <c r="G126" s="116"/>
      <c r="H126" s="42"/>
    </row>
    <row r="127" spans="1:73" ht="15" customHeight="1" x14ac:dyDescent="0.3">
      <c r="A127" s="38" t="s">
        <v>301</v>
      </c>
      <c r="B127" s="3" t="s">
        <v>302</v>
      </c>
      <c r="C127" s="101" t="s">
        <v>303</v>
      </c>
      <c r="D127" s="101"/>
      <c r="E127" s="109" t="s">
        <v>304</v>
      </c>
      <c r="F127" s="110">
        <v>0.50688</v>
      </c>
      <c r="G127" s="111">
        <v>0</v>
      </c>
      <c r="H127" s="23">
        <f>ROUND(F127*G127,1)</f>
        <v>0</v>
      </c>
      <c r="W127" s="39">
        <f>ROUND(IF(AN127="5",BG127,0),2)</f>
        <v>0</v>
      </c>
      <c r="Y127" s="39">
        <f>ROUND(IF(AN127="1",BE127,0),2)</f>
        <v>0</v>
      </c>
      <c r="Z127" s="39">
        <f>ROUND(IF(AN127="1",BF127,0),2)</f>
        <v>0</v>
      </c>
      <c r="AA127" s="39">
        <f>ROUND(IF(AN127="7",BE127,0),2)</f>
        <v>0</v>
      </c>
      <c r="AB127" s="39">
        <f>ROUND(IF(AN127="7",BF127,0),2)</f>
        <v>0</v>
      </c>
      <c r="AC127" s="39">
        <f>ROUND(IF(AN127="2",BE127,0),2)</f>
        <v>0</v>
      </c>
      <c r="AD127" s="39">
        <f>ROUND(IF(AN127="2",BF127,0),2)</f>
        <v>0</v>
      </c>
      <c r="AE127" s="39">
        <f>ROUND(IF(AN127="0",BG127,0),2)</f>
        <v>0</v>
      </c>
      <c r="AF127" s="31"/>
      <c r="AG127" s="39">
        <f>IF(AK127=0,H127,0)</f>
        <v>0</v>
      </c>
      <c r="AH127" s="39">
        <f>IF(AK127=12,H127,0)</f>
        <v>0</v>
      </c>
      <c r="AI127" s="39">
        <f>IF(AK127=21,H127,0)</f>
        <v>0</v>
      </c>
      <c r="AK127" s="39">
        <v>12</v>
      </c>
      <c r="AL127" s="39">
        <f>G127*1</f>
        <v>0</v>
      </c>
      <c r="AM127" s="39">
        <f>G127*(1-1)</f>
        <v>0</v>
      </c>
      <c r="AN127" s="40" t="s">
        <v>136</v>
      </c>
      <c r="AS127" s="39">
        <f>ROUND(AT127+AU127,2)</f>
        <v>0</v>
      </c>
      <c r="AT127" s="39">
        <f>ROUND(F127*AL127,2)</f>
        <v>0</v>
      </c>
      <c r="AU127" s="39">
        <f>ROUND(F127*AM127,2)</f>
        <v>0</v>
      </c>
      <c r="AV127" s="40" t="s">
        <v>298</v>
      </c>
      <c r="AW127" s="40" t="s">
        <v>299</v>
      </c>
      <c r="AX127" s="31" t="s">
        <v>107</v>
      </c>
      <c r="AZ127" s="39">
        <f>AT127+AU127</f>
        <v>0</v>
      </c>
      <c r="BA127" s="39">
        <f>G127/(100-BB127)*100</f>
        <v>0</v>
      </c>
      <c r="BB127" s="39">
        <v>0</v>
      </c>
      <c r="BC127" s="39" t="e">
        <f>#REF!</f>
        <v>#REF!</v>
      </c>
      <c r="BE127" s="39">
        <f>F127*AL127</f>
        <v>0</v>
      </c>
      <c r="BF127" s="39">
        <f>F127*AM127</f>
        <v>0</v>
      </c>
      <c r="BG127" s="39">
        <f>F127*G127</f>
        <v>0</v>
      </c>
      <c r="BH127" s="40" t="s">
        <v>232</v>
      </c>
      <c r="BI127" s="39">
        <v>762</v>
      </c>
      <c r="BT127" s="39">
        <v>12</v>
      </c>
      <c r="BU127" s="4" t="s">
        <v>303</v>
      </c>
    </row>
    <row r="128" spans="1:73" ht="14.4" x14ac:dyDescent="0.3">
      <c r="A128" s="41"/>
      <c r="C128" s="112" t="s">
        <v>305</v>
      </c>
      <c r="D128" s="113"/>
      <c r="E128" s="114"/>
      <c r="F128" s="115">
        <v>0.46079999999999999</v>
      </c>
      <c r="G128" s="116"/>
      <c r="H128" s="42"/>
    </row>
    <row r="129" spans="1:73" ht="14.4" x14ac:dyDescent="0.3">
      <c r="A129" s="41"/>
      <c r="C129" s="112" t="s">
        <v>306</v>
      </c>
      <c r="D129" s="113"/>
      <c r="E129" s="114"/>
      <c r="F129" s="115">
        <v>4.6080000000000003E-2</v>
      </c>
      <c r="G129" s="116"/>
      <c r="H129" s="42"/>
    </row>
    <row r="130" spans="1:73" ht="15" customHeight="1" x14ac:dyDescent="0.3">
      <c r="A130" s="38" t="s">
        <v>307</v>
      </c>
      <c r="B130" s="3" t="s">
        <v>308</v>
      </c>
      <c r="C130" s="101" t="s">
        <v>309</v>
      </c>
      <c r="D130" s="101"/>
      <c r="E130" s="109" t="s">
        <v>130</v>
      </c>
      <c r="F130" s="110">
        <v>22.4</v>
      </c>
      <c r="G130" s="111">
        <v>0</v>
      </c>
      <c r="H130" s="23">
        <f>ROUND(F130*G130,1)</f>
        <v>0</v>
      </c>
      <c r="W130" s="39">
        <f>ROUND(IF(AN130="5",BG130,0),2)</f>
        <v>0</v>
      </c>
      <c r="Y130" s="39">
        <f>ROUND(IF(AN130="1",BE130,0),2)</f>
        <v>0</v>
      </c>
      <c r="Z130" s="39">
        <f>ROUND(IF(AN130="1",BF130,0),2)</f>
        <v>0</v>
      </c>
      <c r="AA130" s="39">
        <f>ROUND(IF(AN130="7",BE130,0),2)</f>
        <v>0</v>
      </c>
      <c r="AB130" s="39">
        <f>ROUND(IF(AN130="7",BF130,0),2)</f>
        <v>0</v>
      </c>
      <c r="AC130" s="39">
        <f>ROUND(IF(AN130="2",BE130,0),2)</f>
        <v>0</v>
      </c>
      <c r="AD130" s="39">
        <f>ROUND(IF(AN130="2",BF130,0),2)</f>
        <v>0</v>
      </c>
      <c r="AE130" s="39">
        <f>ROUND(IF(AN130="0",BG130,0),2)</f>
        <v>0</v>
      </c>
      <c r="AF130" s="31"/>
      <c r="AG130" s="39">
        <f>IF(AK130=0,H130,0)</f>
        <v>0</v>
      </c>
      <c r="AH130" s="39">
        <f>IF(AK130=12,H130,0)</f>
        <v>0</v>
      </c>
      <c r="AI130" s="39">
        <f>IF(AK130=21,H130,0)</f>
        <v>0</v>
      </c>
      <c r="AK130" s="39">
        <v>12</v>
      </c>
      <c r="AL130" s="39">
        <f>G130*0.045761826</f>
        <v>0</v>
      </c>
      <c r="AM130" s="39">
        <f>G130*(1-0.045761826)</f>
        <v>0</v>
      </c>
      <c r="AN130" s="40" t="s">
        <v>136</v>
      </c>
      <c r="AS130" s="39">
        <f>ROUND(AT130+AU130,2)</f>
        <v>0</v>
      </c>
      <c r="AT130" s="39">
        <f>ROUND(F130*AL130,2)</f>
        <v>0</v>
      </c>
      <c r="AU130" s="39">
        <f>ROUND(F130*AM130,2)</f>
        <v>0</v>
      </c>
      <c r="AV130" s="40" t="s">
        <v>298</v>
      </c>
      <c r="AW130" s="40" t="s">
        <v>299</v>
      </c>
      <c r="AX130" s="31" t="s">
        <v>107</v>
      </c>
      <c r="AZ130" s="39">
        <f>AT130+AU130</f>
        <v>0</v>
      </c>
      <c r="BA130" s="39">
        <f>G130/(100-BB130)*100</f>
        <v>0</v>
      </c>
      <c r="BB130" s="39">
        <v>0</v>
      </c>
      <c r="BC130" s="39" t="e">
        <f>#REF!</f>
        <v>#REF!</v>
      </c>
      <c r="BE130" s="39">
        <f>F130*AL130</f>
        <v>0</v>
      </c>
      <c r="BF130" s="39">
        <f>F130*AM130</f>
        <v>0</v>
      </c>
      <c r="BG130" s="39">
        <f>F130*G130</f>
        <v>0</v>
      </c>
      <c r="BH130" s="40" t="s">
        <v>108</v>
      </c>
      <c r="BI130" s="39">
        <v>762</v>
      </c>
      <c r="BT130" s="39">
        <v>12</v>
      </c>
      <c r="BU130" s="4" t="s">
        <v>309</v>
      </c>
    </row>
    <row r="131" spans="1:73" ht="14.4" x14ac:dyDescent="0.3">
      <c r="A131" s="41"/>
      <c r="C131" s="112" t="s">
        <v>310</v>
      </c>
      <c r="D131" s="113"/>
      <c r="E131" s="114"/>
      <c r="F131" s="115">
        <v>22.4</v>
      </c>
      <c r="G131" s="116"/>
      <c r="H131" s="42"/>
    </row>
    <row r="132" spans="1:73" ht="15" customHeight="1" x14ac:dyDescent="0.3">
      <c r="A132" s="38" t="s">
        <v>311</v>
      </c>
      <c r="B132" s="3" t="s">
        <v>312</v>
      </c>
      <c r="C132" s="101" t="s">
        <v>313</v>
      </c>
      <c r="D132" s="101"/>
      <c r="E132" s="109" t="s">
        <v>304</v>
      </c>
      <c r="F132" s="110">
        <v>0.21734999999999999</v>
      </c>
      <c r="G132" s="111">
        <v>0</v>
      </c>
      <c r="H132" s="23">
        <f>ROUND(F132*G132,1)</f>
        <v>0</v>
      </c>
      <c r="W132" s="39">
        <f>ROUND(IF(AN132="5",BG132,0),2)</f>
        <v>0</v>
      </c>
      <c r="Y132" s="39">
        <f>ROUND(IF(AN132="1",BE132,0),2)</f>
        <v>0</v>
      </c>
      <c r="Z132" s="39">
        <f>ROUND(IF(AN132="1",BF132,0),2)</f>
        <v>0</v>
      </c>
      <c r="AA132" s="39">
        <f>ROUND(IF(AN132="7",BE132,0),2)</f>
        <v>0</v>
      </c>
      <c r="AB132" s="39">
        <f>ROUND(IF(AN132="7",BF132,0),2)</f>
        <v>0</v>
      </c>
      <c r="AC132" s="39">
        <f>ROUND(IF(AN132="2",BE132,0),2)</f>
        <v>0</v>
      </c>
      <c r="AD132" s="39">
        <f>ROUND(IF(AN132="2",BF132,0),2)</f>
        <v>0</v>
      </c>
      <c r="AE132" s="39">
        <f>ROUND(IF(AN132="0",BG132,0),2)</f>
        <v>0</v>
      </c>
      <c r="AF132" s="31"/>
      <c r="AG132" s="39">
        <f>IF(AK132=0,H132,0)</f>
        <v>0</v>
      </c>
      <c r="AH132" s="39">
        <f>IF(AK132=12,H132,0)</f>
        <v>0</v>
      </c>
      <c r="AI132" s="39">
        <f>IF(AK132=21,H132,0)</f>
        <v>0</v>
      </c>
      <c r="AK132" s="39">
        <v>12</v>
      </c>
      <c r="AL132" s="39">
        <f>G132*1</f>
        <v>0</v>
      </c>
      <c r="AM132" s="39">
        <f>G132*(1-1)</f>
        <v>0</v>
      </c>
      <c r="AN132" s="40" t="s">
        <v>136</v>
      </c>
      <c r="AS132" s="39">
        <f>ROUND(AT132+AU132,2)</f>
        <v>0</v>
      </c>
      <c r="AT132" s="39">
        <f>ROUND(F132*AL132,2)</f>
        <v>0</v>
      </c>
      <c r="AU132" s="39">
        <f>ROUND(F132*AM132,2)</f>
        <v>0</v>
      </c>
      <c r="AV132" s="40" t="s">
        <v>298</v>
      </c>
      <c r="AW132" s="40" t="s">
        <v>299</v>
      </c>
      <c r="AX132" s="31" t="s">
        <v>107</v>
      </c>
      <c r="AZ132" s="39">
        <f>AT132+AU132</f>
        <v>0</v>
      </c>
      <c r="BA132" s="39">
        <f>G132/(100-BB132)*100</f>
        <v>0</v>
      </c>
      <c r="BB132" s="39">
        <v>0</v>
      </c>
      <c r="BC132" s="39" t="e">
        <f>#REF!</f>
        <v>#REF!</v>
      </c>
      <c r="BE132" s="39">
        <f>F132*AL132</f>
        <v>0</v>
      </c>
      <c r="BF132" s="39">
        <f>F132*AM132</f>
        <v>0</v>
      </c>
      <c r="BG132" s="39">
        <f>F132*G132</f>
        <v>0</v>
      </c>
      <c r="BH132" s="40" t="s">
        <v>232</v>
      </c>
      <c r="BI132" s="39">
        <v>762</v>
      </c>
      <c r="BT132" s="39">
        <v>12</v>
      </c>
      <c r="BU132" s="4" t="s">
        <v>313</v>
      </c>
    </row>
    <row r="133" spans="1:73" ht="14.4" x14ac:dyDescent="0.3">
      <c r="A133" s="41"/>
      <c r="C133" s="112" t="s">
        <v>314</v>
      </c>
      <c r="D133" s="113"/>
      <c r="E133" s="114"/>
      <c r="F133" s="115">
        <v>0.189</v>
      </c>
      <c r="G133" s="116"/>
      <c r="H133" s="42"/>
    </row>
    <row r="134" spans="1:73" ht="14.4" x14ac:dyDescent="0.3">
      <c r="A134" s="41"/>
      <c r="C134" s="112" t="s">
        <v>315</v>
      </c>
      <c r="D134" s="113"/>
      <c r="E134" s="114"/>
      <c r="F134" s="115">
        <v>2.835E-2</v>
      </c>
      <c r="G134" s="116"/>
      <c r="H134" s="42"/>
    </row>
    <row r="135" spans="1:73" ht="15" customHeight="1" x14ac:dyDescent="0.3">
      <c r="A135" s="38" t="s">
        <v>316</v>
      </c>
      <c r="B135" s="3" t="s">
        <v>317</v>
      </c>
      <c r="C135" s="101" t="s">
        <v>318</v>
      </c>
      <c r="D135" s="101"/>
      <c r="E135" s="109" t="s">
        <v>304</v>
      </c>
      <c r="F135" s="110">
        <v>1</v>
      </c>
      <c r="G135" s="111">
        <v>0</v>
      </c>
      <c r="H135" s="23">
        <f>ROUND(F135*G135,1)</f>
        <v>0</v>
      </c>
      <c r="W135" s="39">
        <f>ROUND(IF(AN135="5",BG135,0),2)</f>
        <v>0</v>
      </c>
      <c r="Y135" s="39">
        <f>ROUND(IF(AN135="1",BE135,0),2)</f>
        <v>0</v>
      </c>
      <c r="Z135" s="39">
        <f>ROUND(IF(AN135="1",BF135,0),2)</f>
        <v>0</v>
      </c>
      <c r="AA135" s="39">
        <f>ROUND(IF(AN135="7",BE135,0),2)</f>
        <v>0</v>
      </c>
      <c r="AB135" s="39">
        <f>ROUND(IF(AN135="7",BF135,0),2)</f>
        <v>0</v>
      </c>
      <c r="AC135" s="39">
        <f>ROUND(IF(AN135="2",BE135,0),2)</f>
        <v>0</v>
      </c>
      <c r="AD135" s="39">
        <f>ROUND(IF(AN135="2",BF135,0),2)</f>
        <v>0</v>
      </c>
      <c r="AE135" s="39">
        <f>ROUND(IF(AN135="0",BG135,0),2)</f>
        <v>0</v>
      </c>
      <c r="AF135" s="31"/>
      <c r="AG135" s="39">
        <f>IF(AK135=0,H135,0)</f>
        <v>0</v>
      </c>
      <c r="AH135" s="39">
        <f>IF(AK135=12,H135,0)</f>
        <v>0</v>
      </c>
      <c r="AI135" s="39">
        <f>IF(AK135=21,H135,0)</f>
        <v>0</v>
      </c>
      <c r="AK135" s="39">
        <v>12</v>
      </c>
      <c r="AL135" s="39">
        <f>G135*1</f>
        <v>0</v>
      </c>
      <c r="AM135" s="39">
        <f>G135*(1-1)</f>
        <v>0</v>
      </c>
      <c r="AN135" s="40" t="s">
        <v>136</v>
      </c>
      <c r="AS135" s="39">
        <f>ROUND(AT135+AU135,2)</f>
        <v>0</v>
      </c>
      <c r="AT135" s="39">
        <f>ROUND(F135*AL135,2)</f>
        <v>0</v>
      </c>
      <c r="AU135" s="39">
        <f>ROUND(F135*AM135,2)</f>
        <v>0</v>
      </c>
      <c r="AV135" s="40" t="s">
        <v>298</v>
      </c>
      <c r="AW135" s="40" t="s">
        <v>299</v>
      </c>
      <c r="AX135" s="31" t="s">
        <v>107</v>
      </c>
      <c r="AZ135" s="39">
        <f>AT135+AU135</f>
        <v>0</v>
      </c>
      <c r="BA135" s="39">
        <f>G135/(100-BB135)*100</f>
        <v>0</v>
      </c>
      <c r="BB135" s="39">
        <v>0</v>
      </c>
      <c r="BC135" s="39" t="e">
        <f>#REF!</f>
        <v>#REF!</v>
      </c>
      <c r="BE135" s="39">
        <f>F135*AL135</f>
        <v>0</v>
      </c>
      <c r="BF135" s="39">
        <f>F135*AM135</f>
        <v>0</v>
      </c>
      <c r="BG135" s="39">
        <f>F135*G135</f>
        <v>0</v>
      </c>
      <c r="BH135" s="40" t="s">
        <v>108</v>
      </c>
      <c r="BI135" s="39">
        <v>762</v>
      </c>
      <c r="BT135" s="39">
        <v>12</v>
      </c>
      <c r="BU135" s="4" t="s">
        <v>318</v>
      </c>
    </row>
    <row r="136" spans="1:73" ht="14.4" x14ac:dyDescent="0.3">
      <c r="A136" s="41"/>
      <c r="C136" s="112" t="s">
        <v>319</v>
      </c>
      <c r="D136" s="113"/>
      <c r="E136" s="114"/>
      <c r="F136" s="115">
        <v>1</v>
      </c>
      <c r="G136" s="116"/>
      <c r="H136" s="42"/>
    </row>
    <row r="137" spans="1:73" ht="15" customHeight="1" x14ac:dyDescent="0.3">
      <c r="A137" s="38" t="s">
        <v>320</v>
      </c>
      <c r="B137" s="3" t="s">
        <v>321</v>
      </c>
      <c r="C137" s="101" t="s">
        <v>322</v>
      </c>
      <c r="D137" s="101"/>
      <c r="E137" s="109" t="s">
        <v>104</v>
      </c>
      <c r="F137" s="110">
        <v>0.39405000000000001</v>
      </c>
      <c r="G137" s="111">
        <v>0</v>
      </c>
      <c r="H137" s="23">
        <f>ROUND(F137*G137,1)</f>
        <v>0</v>
      </c>
      <c r="W137" s="39">
        <f>ROUND(IF(AN137="5",BG137,0),2)</f>
        <v>0</v>
      </c>
      <c r="Y137" s="39">
        <f>ROUND(IF(AN137="1",BE137,0),2)</f>
        <v>0</v>
      </c>
      <c r="Z137" s="39">
        <f>ROUND(IF(AN137="1",BF137,0),2)</f>
        <v>0</v>
      </c>
      <c r="AA137" s="39">
        <f>ROUND(IF(AN137="7",BE137,0),2)</f>
        <v>0</v>
      </c>
      <c r="AB137" s="39">
        <f>ROUND(IF(AN137="7",BF137,0),2)</f>
        <v>0</v>
      </c>
      <c r="AC137" s="39">
        <f>ROUND(IF(AN137="2",BE137,0),2)</f>
        <v>0</v>
      </c>
      <c r="AD137" s="39">
        <f>ROUND(IF(AN137="2",BF137,0),2)</f>
        <v>0</v>
      </c>
      <c r="AE137" s="39">
        <f>ROUND(IF(AN137="0",BG137,0),2)</f>
        <v>0</v>
      </c>
      <c r="AF137" s="31"/>
      <c r="AG137" s="39">
        <f>IF(AK137=0,H137,0)</f>
        <v>0</v>
      </c>
      <c r="AH137" s="39">
        <f>IF(AK137=12,H137,0)</f>
        <v>0</v>
      </c>
      <c r="AI137" s="39">
        <f>IF(AK137=21,H137,0)</f>
        <v>0</v>
      </c>
      <c r="AK137" s="39">
        <v>12</v>
      </c>
      <c r="AL137" s="39">
        <f>G137*0</f>
        <v>0</v>
      </c>
      <c r="AM137" s="39">
        <f>G137*(1-0)</f>
        <v>0</v>
      </c>
      <c r="AN137" s="40" t="s">
        <v>127</v>
      </c>
      <c r="AS137" s="39">
        <f>ROUND(AT137+AU137,2)</f>
        <v>0</v>
      </c>
      <c r="AT137" s="39">
        <f>ROUND(F137*AL137,2)</f>
        <v>0</v>
      </c>
      <c r="AU137" s="39">
        <f>ROUND(F137*AM137,2)</f>
        <v>0</v>
      </c>
      <c r="AV137" s="40" t="s">
        <v>298</v>
      </c>
      <c r="AW137" s="40" t="s">
        <v>299</v>
      </c>
      <c r="AX137" s="31" t="s">
        <v>107</v>
      </c>
      <c r="AZ137" s="39">
        <f>AT137+AU137</f>
        <v>0</v>
      </c>
      <c r="BA137" s="39">
        <f>G137/(100-BB137)*100</f>
        <v>0</v>
      </c>
      <c r="BB137" s="39">
        <v>0</v>
      </c>
      <c r="BC137" s="39" t="e">
        <f>#REF!</f>
        <v>#REF!</v>
      </c>
      <c r="BE137" s="39">
        <f>F137*AL137</f>
        <v>0</v>
      </c>
      <c r="BF137" s="39">
        <f>F137*AM137</f>
        <v>0</v>
      </c>
      <c r="BG137" s="39">
        <f>F137*G137</f>
        <v>0</v>
      </c>
      <c r="BH137" s="40" t="s">
        <v>108</v>
      </c>
      <c r="BI137" s="39">
        <v>762</v>
      </c>
      <c r="BT137" s="39">
        <v>12</v>
      </c>
      <c r="BU137" s="4" t="s">
        <v>322</v>
      </c>
    </row>
    <row r="138" spans="1:73" ht="15" customHeight="1" x14ac:dyDescent="0.3">
      <c r="A138" s="36"/>
      <c r="B138" s="37" t="s">
        <v>323</v>
      </c>
      <c r="C138" s="105" t="s">
        <v>324</v>
      </c>
      <c r="D138" s="105"/>
      <c r="E138" s="106" t="s">
        <v>70</v>
      </c>
      <c r="F138" s="106" t="s">
        <v>70</v>
      </c>
      <c r="G138" s="107" t="s">
        <v>70</v>
      </c>
      <c r="H138" s="108">
        <f>ROUND(SUM(H139:H160),0)</f>
        <v>0</v>
      </c>
      <c r="AF138" s="31"/>
      <c r="AP138" s="27">
        <f>SUM(AG139:AG160)</f>
        <v>0</v>
      </c>
      <c r="AQ138" s="27">
        <f>SUM(AH139:AH160)</f>
        <v>0</v>
      </c>
      <c r="AR138" s="27">
        <f>SUM(AI139:AI160)</f>
        <v>0</v>
      </c>
    </row>
    <row r="139" spans="1:73" ht="15" customHeight="1" x14ac:dyDescent="0.3">
      <c r="A139" s="38" t="s">
        <v>325</v>
      </c>
      <c r="B139" s="3" t="s">
        <v>326</v>
      </c>
      <c r="C139" s="101" t="s">
        <v>327</v>
      </c>
      <c r="D139" s="101"/>
      <c r="E139" s="109" t="s">
        <v>122</v>
      </c>
      <c r="F139" s="110">
        <v>2</v>
      </c>
      <c r="G139" s="111">
        <v>0</v>
      </c>
      <c r="H139" s="23">
        <f>ROUND(F139*G139,1)</f>
        <v>0</v>
      </c>
      <c r="W139" s="39">
        <f>ROUND(IF(AN139="5",BG139,0),2)</f>
        <v>0</v>
      </c>
      <c r="Y139" s="39">
        <f>ROUND(IF(AN139="1",BE139,0),2)</f>
        <v>0</v>
      </c>
      <c r="Z139" s="39">
        <f>ROUND(IF(AN139="1",BF139,0),2)</f>
        <v>0</v>
      </c>
      <c r="AA139" s="39">
        <f>ROUND(IF(AN139="7",BE139,0),2)</f>
        <v>0</v>
      </c>
      <c r="AB139" s="39">
        <f>ROUND(IF(AN139="7",BF139,0),2)</f>
        <v>0</v>
      </c>
      <c r="AC139" s="39">
        <f>ROUND(IF(AN139="2",BE139,0),2)</f>
        <v>0</v>
      </c>
      <c r="AD139" s="39">
        <f>ROUND(IF(AN139="2",BF139,0),2)</f>
        <v>0</v>
      </c>
      <c r="AE139" s="39">
        <f>ROUND(IF(AN139="0",BG139,0),2)</f>
        <v>0</v>
      </c>
      <c r="AF139" s="31"/>
      <c r="AG139" s="39">
        <f>IF(AK139=0,H139,0)</f>
        <v>0</v>
      </c>
      <c r="AH139" s="39">
        <f>IF(AK139=12,H139,0)</f>
        <v>0</v>
      </c>
      <c r="AI139" s="39">
        <f>IF(AK139=21,H139,0)</f>
        <v>0</v>
      </c>
      <c r="AK139" s="39">
        <v>12</v>
      </c>
      <c r="AL139" s="39">
        <f>G139*0</f>
        <v>0</v>
      </c>
      <c r="AM139" s="39">
        <f>G139*(1-0)</f>
        <v>0</v>
      </c>
      <c r="AN139" s="40" t="s">
        <v>136</v>
      </c>
      <c r="AS139" s="39">
        <f>ROUND(AT139+AU139,2)</f>
        <v>0</v>
      </c>
      <c r="AT139" s="39">
        <f>ROUND(F139*AL139,2)</f>
        <v>0</v>
      </c>
      <c r="AU139" s="39">
        <f>ROUND(F139*AM139,2)</f>
        <v>0</v>
      </c>
      <c r="AV139" s="40" t="s">
        <v>328</v>
      </c>
      <c r="AW139" s="40" t="s">
        <v>299</v>
      </c>
      <c r="AX139" s="31" t="s">
        <v>107</v>
      </c>
      <c r="AZ139" s="39">
        <f>AT139+AU139</f>
        <v>0</v>
      </c>
      <c r="BA139" s="39">
        <f>G139/(100-BB139)*100</f>
        <v>0</v>
      </c>
      <c r="BB139" s="39">
        <v>0</v>
      </c>
      <c r="BC139" s="39" t="e">
        <f>#REF!</f>
        <v>#REF!</v>
      </c>
      <c r="BE139" s="39">
        <f>F139*AL139</f>
        <v>0</v>
      </c>
      <c r="BF139" s="39">
        <f>F139*AM139</f>
        <v>0</v>
      </c>
      <c r="BG139" s="39">
        <f>F139*G139</f>
        <v>0</v>
      </c>
      <c r="BH139" s="40" t="s">
        <v>108</v>
      </c>
      <c r="BI139" s="39">
        <v>766</v>
      </c>
      <c r="BT139" s="39">
        <v>12</v>
      </c>
      <c r="BU139" s="4" t="s">
        <v>327</v>
      </c>
    </row>
    <row r="140" spans="1:73" ht="14.4" x14ac:dyDescent="0.3">
      <c r="A140" s="41"/>
      <c r="C140" s="112" t="s">
        <v>113</v>
      </c>
      <c r="D140" s="113"/>
      <c r="E140" s="114"/>
      <c r="F140" s="115">
        <v>2</v>
      </c>
      <c r="G140" s="116"/>
      <c r="H140" s="42"/>
    </row>
    <row r="141" spans="1:73" ht="15" customHeight="1" x14ac:dyDescent="0.3">
      <c r="A141" s="38" t="s">
        <v>329</v>
      </c>
      <c r="B141" s="3" t="s">
        <v>330</v>
      </c>
      <c r="C141" s="101" t="s">
        <v>331</v>
      </c>
      <c r="D141" s="101"/>
      <c r="E141" s="109" t="s">
        <v>122</v>
      </c>
      <c r="F141" s="110">
        <v>1</v>
      </c>
      <c r="G141" s="111">
        <v>0</v>
      </c>
      <c r="H141" s="23">
        <f>ROUND(F141*G141,1)</f>
        <v>0</v>
      </c>
      <c r="W141" s="39">
        <f>ROUND(IF(AN141="5",BG141,0),2)</f>
        <v>0</v>
      </c>
      <c r="Y141" s="39">
        <f>ROUND(IF(AN141="1",BE141,0),2)</f>
        <v>0</v>
      </c>
      <c r="Z141" s="39">
        <f>ROUND(IF(AN141="1",BF141,0),2)</f>
        <v>0</v>
      </c>
      <c r="AA141" s="39">
        <f>ROUND(IF(AN141="7",BE141,0),2)</f>
        <v>0</v>
      </c>
      <c r="AB141" s="39">
        <f>ROUND(IF(AN141="7",BF141,0),2)</f>
        <v>0</v>
      </c>
      <c r="AC141" s="39">
        <f>ROUND(IF(AN141="2",BE141,0),2)</f>
        <v>0</v>
      </c>
      <c r="AD141" s="39">
        <f>ROUND(IF(AN141="2",BF141,0),2)</f>
        <v>0</v>
      </c>
      <c r="AE141" s="39">
        <f>ROUND(IF(AN141="0",BG141,0),2)</f>
        <v>0</v>
      </c>
      <c r="AF141" s="31"/>
      <c r="AG141" s="39">
        <f>IF(AK141=0,H141,0)</f>
        <v>0</v>
      </c>
      <c r="AH141" s="39">
        <f>IF(AK141=12,H141,0)</f>
        <v>0</v>
      </c>
      <c r="AI141" s="39">
        <f>IF(AK141=21,H141,0)</f>
        <v>0</v>
      </c>
      <c r="AK141" s="39">
        <v>12</v>
      </c>
      <c r="AL141" s="39">
        <f>G141*1</f>
        <v>0</v>
      </c>
      <c r="AM141" s="39">
        <f>G141*(1-1)</f>
        <v>0</v>
      </c>
      <c r="AN141" s="40" t="s">
        <v>136</v>
      </c>
      <c r="AS141" s="39">
        <f>ROUND(AT141+AU141,2)</f>
        <v>0</v>
      </c>
      <c r="AT141" s="39">
        <f>ROUND(F141*AL141,2)</f>
        <v>0</v>
      </c>
      <c r="AU141" s="39">
        <f>ROUND(F141*AM141,2)</f>
        <v>0</v>
      </c>
      <c r="AV141" s="40" t="s">
        <v>328</v>
      </c>
      <c r="AW141" s="40" t="s">
        <v>299</v>
      </c>
      <c r="AX141" s="31" t="s">
        <v>107</v>
      </c>
      <c r="AZ141" s="39">
        <f>AT141+AU141</f>
        <v>0</v>
      </c>
      <c r="BA141" s="39">
        <f>G141/(100-BB141)*100</f>
        <v>0</v>
      </c>
      <c r="BB141" s="39">
        <v>0</v>
      </c>
      <c r="BC141" s="39" t="e">
        <f>#REF!</f>
        <v>#REF!</v>
      </c>
      <c r="BE141" s="39">
        <f>F141*AL141</f>
        <v>0</v>
      </c>
      <c r="BF141" s="39">
        <f>F141*AM141</f>
        <v>0</v>
      </c>
      <c r="BG141" s="39">
        <f>F141*G141</f>
        <v>0</v>
      </c>
      <c r="BH141" s="40" t="s">
        <v>232</v>
      </c>
      <c r="BI141" s="39">
        <v>766</v>
      </c>
      <c r="BT141" s="39">
        <v>12</v>
      </c>
      <c r="BU141" s="4" t="s">
        <v>331</v>
      </c>
    </row>
    <row r="142" spans="1:73" ht="14.4" x14ac:dyDescent="0.3">
      <c r="A142" s="41"/>
      <c r="C142" s="112" t="s">
        <v>101</v>
      </c>
      <c r="D142" s="113"/>
      <c r="E142" s="114"/>
      <c r="F142" s="115">
        <v>1</v>
      </c>
      <c r="G142" s="116"/>
      <c r="H142" s="42"/>
    </row>
    <row r="143" spans="1:73" ht="15" customHeight="1" x14ac:dyDescent="0.3">
      <c r="A143" s="38" t="s">
        <v>332</v>
      </c>
      <c r="B143" s="3" t="s">
        <v>333</v>
      </c>
      <c r="C143" s="101" t="s">
        <v>334</v>
      </c>
      <c r="D143" s="101"/>
      <c r="E143" s="109" t="s">
        <v>122</v>
      </c>
      <c r="F143" s="110">
        <v>2</v>
      </c>
      <c r="G143" s="111">
        <v>0</v>
      </c>
      <c r="H143" s="23">
        <f>ROUND(F143*G143,1)</f>
        <v>0</v>
      </c>
      <c r="W143" s="39">
        <f>ROUND(IF(AN143="5",BG143,0),2)</f>
        <v>0</v>
      </c>
      <c r="Y143" s="39">
        <f>ROUND(IF(AN143="1",BE143,0),2)</f>
        <v>0</v>
      </c>
      <c r="Z143" s="39">
        <f>ROUND(IF(AN143="1",BF143,0),2)</f>
        <v>0</v>
      </c>
      <c r="AA143" s="39">
        <f>ROUND(IF(AN143="7",BE143,0),2)</f>
        <v>0</v>
      </c>
      <c r="AB143" s="39">
        <f>ROUND(IF(AN143="7",BF143,0),2)</f>
        <v>0</v>
      </c>
      <c r="AC143" s="39">
        <f>ROUND(IF(AN143="2",BE143,0),2)</f>
        <v>0</v>
      </c>
      <c r="AD143" s="39">
        <f>ROUND(IF(AN143="2",BF143,0),2)</f>
        <v>0</v>
      </c>
      <c r="AE143" s="39">
        <f>ROUND(IF(AN143="0",BG143,0),2)</f>
        <v>0</v>
      </c>
      <c r="AF143" s="31"/>
      <c r="AG143" s="39">
        <f>IF(AK143=0,H143,0)</f>
        <v>0</v>
      </c>
      <c r="AH143" s="39">
        <f>IF(AK143=12,H143,0)</f>
        <v>0</v>
      </c>
      <c r="AI143" s="39">
        <f>IF(AK143=21,H143,0)</f>
        <v>0</v>
      </c>
      <c r="AK143" s="39">
        <v>12</v>
      </c>
      <c r="AL143" s="39">
        <f>G143*1</f>
        <v>0</v>
      </c>
      <c r="AM143" s="39">
        <f>G143*(1-1)</f>
        <v>0</v>
      </c>
      <c r="AN143" s="40" t="s">
        <v>136</v>
      </c>
      <c r="AS143" s="39">
        <f>ROUND(AT143+AU143,2)</f>
        <v>0</v>
      </c>
      <c r="AT143" s="39">
        <f>ROUND(F143*AL143,2)</f>
        <v>0</v>
      </c>
      <c r="AU143" s="39">
        <f>ROUND(F143*AM143,2)</f>
        <v>0</v>
      </c>
      <c r="AV143" s="40" t="s">
        <v>328</v>
      </c>
      <c r="AW143" s="40" t="s">
        <v>299</v>
      </c>
      <c r="AX143" s="31" t="s">
        <v>107</v>
      </c>
      <c r="AZ143" s="39">
        <f>AT143+AU143</f>
        <v>0</v>
      </c>
      <c r="BA143" s="39">
        <f>G143/(100-BB143)*100</f>
        <v>0</v>
      </c>
      <c r="BB143" s="39">
        <v>0</v>
      </c>
      <c r="BC143" s="39" t="e">
        <f>#REF!</f>
        <v>#REF!</v>
      </c>
      <c r="BE143" s="39">
        <f>F143*AL143</f>
        <v>0</v>
      </c>
      <c r="BF143" s="39">
        <f>F143*AM143</f>
        <v>0</v>
      </c>
      <c r="BG143" s="39">
        <f>F143*G143</f>
        <v>0</v>
      </c>
      <c r="BH143" s="40" t="s">
        <v>232</v>
      </c>
      <c r="BI143" s="39">
        <v>766</v>
      </c>
      <c r="BT143" s="39">
        <v>12</v>
      </c>
      <c r="BU143" s="4" t="s">
        <v>334</v>
      </c>
    </row>
    <row r="144" spans="1:73" ht="14.4" x14ac:dyDescent="0.3">
      <c r="A144" s="41"/>
      <c r="C144" s="112" t="s">
        <v>113</v>
      </c>
      <c r="D144" s="113"/>
      <c r="E144" s="114"/>
      <c r="F144" s="115">
        <v>2</v>
      </c>
      <c r="G144" s="116"/>
      <c r="H144" s="42"/>
    </row>
    <row r="145" spans="1:73" ht="15" customHeight="1" x14ac:dyDescent="0.3">
      <c r="A145" s="38" t="s">
        <v>335</v>
      </c>
      <c r="B145" s="3" t="s">
        <v>336</v>
      </c>
      <c r="C145" s="101" t="s">
        <v>337</v>
      </c>
      <c r="D145" s="101"/>
      <c r="E145" s="109" t="s">
        <v>122</v>
      </c>
      <c r="F145" s="110">
        <v>1</v>
      </c>
      <c r="G145" s="111">
        <v>0</v>
      </c>
      <c r="H145" s="23">
        <f>ROUND(F145*G145,1)</f>
        <v>0</v>
      </c>
      <c r="W145" s="39">
        <f>ROUND(IF(AN145="5",BG145,0),2)</f>
        <v>0</v>
      </c>
      <c r="Y145" s="39">
        <f>ROUND(IF(AN145="1",BE145,0),2)</f>
        <v>0</v>
      </c>
      <c r="Z145" s="39">
        <f>ROUND(IF(AN145="1",BF145,0),2)</f>
        <v>0</v>
      </c>
      <c r="AA145" s="39">
        <f>ROUND(IF(AN145="7",BE145,0),2)</f>
        <v>0</v>
      </c>
      <c r="AB145" s="39">
        <f>ROUND(IF(AN145="7",BF145,0),2)</f>
        <v>0</v>
      </c>
      <c r="AC145" s="39">
        <f>ROUND(IF(AN145="2",BE145,0),2)</f>
        <v>0</v>
      </c>
      <c r="AD145" s="39">
        <f>ROUND(IF(AN145="2",BF145,0),2)</f>
        <v>0</v>
      </c>
      <c r="AE145" s="39">
        <f>ROUND(IF(AN145="0",BG145,0),2)</f>
        <v>0</v>
      </c>
      <c r="AF145" s="31"/>
      <c r="AG145" s="39">
        <f>IF(AK145=0,H145,0)</f>
        <v>0</v>
      </c>
      <c r="AH145" s="39">
        <f>IF(AK145=12,H145,0)</f>
        <v>0</v>
      </c>
      <c r="AI145" s="39">
        <f>IF(AK145=21,H145,0)</f>
        <v>0</v>
      </c>
      <c r="AK145" s="39">
        <v>12</v>
      </c>
      <c r="AL145" s="39">
        <f>G145*0</f>
        <v>0</v>
      </c>
      <c r="AM145" s="39">
        <f>G145*(1-0)</f>
        <v>0</v>
      </c>
      <c r="AN145" s="40" t="s">
        <v>136</v>
      </c>
      <c r="AS145" s="39">
        <f>ROUND(AT145+AU145,2)</f>
        <v>0</v>
      </c>
      <c r="AT145" s="39">
        <f>ROUND(F145*AL145,2)</f>
        <v>0</v>
      </c>
      <c r="AU145" s="39">
        <f>ROUND(F145*AM145,2)</f>
        <v>0</v>
      </c>
      <c r="AV145" s="40" t="s">
        <v>328</v>
      </c>
      <c r="AW145" s="40" t="s">
        <v>299</v>
      </c>
      <c r="AX145" s="31" t="s">
        <v>107</v>
      </c>
      <c r="AZ145" s="39">
        <f>AT145+AU145</f>
        <v>0</v>
      </c>
      <c r="BA145" s="39">
        <f>G145/(100-BB145)*100</f>
        <v>0</v>
      </c>
      <c r="BB145" s="39">
        <v>0</v>
      </c>
      <c r="BC145" s="39" t="e">
        <f>#REF!</f>
        <v>#REF!</v>
      </c>
      <c r="BE145" s="39">
        <f>F145*AL145</f>
        <v>0</v>
      </c>
      <c r="BF145" s="39">
        <f>F145*AM145</f>
        <v>0</v>
      </c>
      <c r="BG145" s="39">
        <f>F145*G145</f>
        <v>0</v>
      </c>
      <c r="BH145" s="40" t="s">
        <v>108</v>
      </c>
      <c r="BI145" s="39">
        <v>766</v>
      </c>
      <c r="BT145" s="39">
        <v>12</v>
      </c>
      <c r="BU145" s="4" t="s">
        <v>337</v>
      </c>
    </row>
    <row r="146" spans="1:73" ht="14.4" x14ac:dyDescent="0.3">
      <c r="A146" s="41"/>
      <c r="C146" s="112" t="s">
        <v>101</v>
      </c>
      <c r="D146" s="113"/>
      <c r="E146" s="114"/>
      <c r="F146" s="115">
        <v>1</v>
      </c>
      <c r="G146" s="116"/>
      <c r="H146" s="42"/>
    </row>
    <row r="147" spans="1:73" ht="15" customHeight="1" x14ac:dyDescent="0.3">
      <c r="A147" s="38" t="s">
        <v>338</v>
      </c>
      <c r="B147" s="3" t="s">
        <v>339</v>
      </c>
      <c r="C147" s="101" t="s">
        <v>340</v>
      </c>
      <c r="D147" s="101"/>
      <c r="E147" s="109" t="s">
        <v>122</v>
      </c>
      <c r="F147" s="110">
        <v>1</v>
      </c>
      <c r="G147" s="111">
        <v>0</v>
      </c>
      <c r="H147" s="23">
        <f>ROUND(F147*G147,1)</f>
        <v>0</v>
      </c>
      <c r="W147" s="39">
        <f>ROUND(IF(AN147="5",BG147,0),2)</f>
        <v>0</v>
      </c>
      <c r="Y147" s="39">
        <f>ROUND(IF(AN147="1",BE147,0),2)</f>
        <v>0</v>
      </c>
      <c r="Z147" s="39">
        <f>ROUND(IF(AN147="1",BF147,0),2)</f>
        <v>0</v>
      </c>
      <c r="AA147" s="39">
        <f>ROUND(IF(AN147="7",BE147,0),2)</f>
        <v>0</v>
      </c>
      <c r="AB147" s="39">
        <f>ROUND(IF(AN147="7",BF147,0),2)</f>
        <v>0</v>
      </c>
      <c r="AC147" s="39">
        <f>ROUND(IF(AN147="2",BE147,0),2)</f>
        <v>0</v>
      </c>
      <c r="AD147" s="39">
        <f>ROUND(IF(AN147="2",BF147,0),2)</f>
        <v>0</v>
      </c>
      <c r="AE147" s="39">
        <f>ROUND(IF(AN147="0",BG147,0),2)</f>
        <v>0</v>
      </c>
      <c r="AF147" s="31"/>
      <c r="AG147" s="39">
        <f>IF(AK147=0,H147,0)</f>
        <v>0</v>
      </c>
      <c r="AH147" s="39">
        <f>IF(AK147=12,H147,0)</f>
        <v>0</v>
      </c>
      <c r="AI147" s="39">
        <f>IF(AK147=21,H147,0)</f>
        <v>0</v>
      </c>
      <c r="AK147" s="39">
        <v>12</v>
      </c>
      <c r="AL147" s="39">
        <f>G147*1</f>
        <v>0</v>
      </c>
      <c r="AM147" s="39">
        <f>G147*(1-1)</f>
        <v>0</v>
      </c>
      <c r="AN147" s="40" t="s">
        <v>136</v>
      </c>
      <c r="AS147" s="39">
        <f>ROUND(AT147+AU147,2)</f>
        <v>0</v>
      </c>
      <c r="AT147" s="39">
        <f>ROUND(F147*AL147,2)</f>
        <v>0</v>
      </c>
      <c r="AU147" s="39">
        <f>ROUND(F147*AM147,2)</f>
        <v>0</v>
      </c>
      <c r="AV147" s="40" t="s">
        <v>328</v>
      </c>
      <c r="AW147" s="40" t="s">
        <v>299</v>
      </c>
      <c r="AX147" s="31" t="s">
        <v>107</v>
      </c>
      <c r="AZ147" s="39">
        <f>AT147+AU147</f>
        <v>0</v>
      </c>
      <c r="BA147" s="39">
        <f>G147/(100-BB147)*100</f>
        <v>0</v>
      </c>
      <c r="BB147" s="39">
        <v>0</v>
      </c>
      <c r="BC147" s="39" t="e">
        <f>#REF!</f>
        <v>#REF!</v>
      </c>
      <c r="BE147" s="39">
        <f>F147*AL147</f>
        <v>0</v>
      </c>
      <c r="BF147" s="39">
        <f>F147*AM147</f>
        <v>0</v>
      </c>
      <c r="BG147" s="39">
        <f>F147*G147</f>
        <v>0</v>
      </c>
      <c r="BH147" s="40" t="s">
        <v>232</v>
      </c>
      <c r="BI147" s="39">
        <v>766</v>
      </c>
      <c r="BT147" s="39">
        <v>12</v>
      </c>
      <c r="BU147" s="4" t="s">
        <v>340</v>
      </c>
    </row>
    <row r="148" spans="1:73" ht="14.4" x14ac:dyDescent="0.3">
      <c r="A148" s="41"/>
      <c r="C148" s="112" t="s">
        <v>101</v>
      </c>
      <c r="D148" s="113"/>
      <c r="E148" s="114"/>
      <c r="F148" s="115">
        <v>1</v>
      </c>
      <c r="G148" s="116"/>
      <c r="H148" s="42"/>
    </row>
    <row r="149" spans="1:73" ht="15" customHeight="1" x14ac:dyDescent="0.3">
      <c r="A149" s="38" t="s">
        <v>341</v>
      </c>
      <c r="B149" s="3" t="s">
        <v>342</v>
      </c>
      <c r="C149" s="101" t="s">
        <v>343</v>
      </c>
      <c r="D149" s="101"/>
      <c r="E149" s="109" t="s">
        <v>122</v>
      </c>
      <c r="F149" s="110">
        <v>1</v>
      </c>
      <c r="G149" s="111">
        <v>0</v>
      </c>
      <c r="H149" s="23">
        <f>ROUND(F149*G149,1)</f>
        <v>0</v>
      </c>
      <c r="W149" s="39">
        <f>ROUND(IF(AN149="5",BG149,0),2)</f>
        <v>0</v>
      </c>
      <c r="Y149" s="39">
        <f>ROUND(IF(AN149="1",BE149,0),2)</f>
        <v>0</v>
      </c>
      <c r="Z149" s="39">
        <f>ROUND(IF(AN149="1",BF149,0),2)</f>
        <v>0</v>
      </c>
      <c r="AA149" s="39">
        <f>ROUND(IF(AN149="7",BE149,0),2)</f>
        <v>0</v>
      </c>
      <c r="AB149" s="39">
        <f>ROUND(IF(AN149="7",BF149,0),2)</f>
        <v>0</v>
      </c>
      <c r="AC149" s="39">
        <f>ROUND(IF(AN149="2",BE149,0),2)</f>
        <v>0</v>
      </c>
      <c r="AD149" s="39">
        <f>ROUND(IF(AN149="2",BF149,0),2)</f>
        <v>0</v>
      </c>
      <c r="AE149" s="39">
        <f>ROUND(IF(AN149="0",BG149,0),2)</f>
        <v>0</v>
      </c>
      <c r="AF149" s="31"/>
      <c r="AG149" s="39">
        <f>IF(AK149=0,H149,0)</f>
        <v>0</v>
      </c>
      <c r="AH149" s="39">
        <f>IF(AK149=12,H149,0)</f>
        <v>0</v>
      </c>
      <c r="AI149" s="39">
        <f>IF(AK149=21,H149,0)</f>
        <v>0</v>
      </c>
      <c r="AK149" s="39">
        <v>12</v>
      </c>
      <c r="AL149" s="39">
        <f>G149*0</f>
        <v>0</v>
      </c>
      <c r="AM149" s="39">
        <f>G149*(1-0)</f>
        <v>0</v>
      </c>
      <c r="AN149" s="40" t="s">
        <v>136</v>
      </c>
      <c r="AS149" s="39">
        <f>ROUND(AT149+AU149,2)</f>
        <v>0</v>
      </c>
      <c r="AT149" s="39">
        <f>ROUND(F149*AL149,2)</f>
        <v>0</v>
      </c>
      <c r="AU149" s="39">
        <f>ROUND(F149*AM149,2)</f>
        <v>0</v>
      </c>
      <c r="AV149" s="40" t="s">
        <v>328</v>
      </c>
      <c r="AW149" s="40" t="s">
        <v>299</v>
      </c>
      <c r="AX149" s="31" t="s">
        <v>107</v>
      </c>
      <c r="AZ149" s="39">
        <f>AT149+AU149</f>
        <v>0</v>
      </c>
      <c r="BA149" s="39">
        <f>G149/(100-BB149)*100</f>
        <v>0</v>
      </c>
      <c r="BB149" s="39">
        <v>0</v>
      </c>
      <c r="BC149" s="39" t="e">
        <f>#REF!</f>
        <v>#REF!</v>
      </c>
      <c r="BE149" s="39">
        <f>F149*AL149</f>
        <v>0</v>
      </c>
      <c r="BF149" s="39">
        <f>F149*AM149</f>
        <v>0</v>
      </c>
      <c r="BG149" s="39">
        <f>F149*G149</f>
        <v>0</v>
      </c>
      <c r="BH149" s="40" t="s">
        <v>108</v>
      </c>
      <c r="BI149" s="39">
        <v>766</v>
      </c>
      <c r="BT149" s="39">
        <v>12</v>
      </c>
      <c r="BU149" s="4" t="s">
        <v>343</v>
      </c>
    </row>
    <row r="150" spans="1:73" ht="14.4" x14ac:dyDescent="0.3">
      <c r="A150" s="41"/>
      <c r="C150" s="112" t="s">
        <v>101</v>
      </c>
      <c r="D150" s="113"/>
      <c r="E150" s="114"/>
      <c r="F150" s="115">
        <v>1</v>
      </c>
      <c r="G150" s="116"/>
      <c r="H150" s="42"/>
    </row>
    <row r="151" spans="1:73" ht="15" customHeight="1" x14ac:dyDescent="0.3">
      <c r="A151" s="38" t="s">
        <v>344</v>
      </c>
      <c r="B151" s="3" t="s">
        <v>345</v>
      </c>
      <c r="C151" s="101" t="s">
        <v>346</v>
      </c>
      <c r="D151" s="101"/>
      <c r="E151" s="109" t="s">
        <v>122</v>
      </c>
      <c r="F151" s="110">
        <v>4</v>
      </c>
      <c r="G151" s="111">
        <v>0</v>
      </c>
      <c r="H151" s="23">
        <f>ROUND(F151*G151,1)</f>
        <v>0</v>
      </c>
      <c r="W151" s="39">
        <f>ROUND(IF(AN151="5",BG151,0),2)</f>
        <v>0</v>
      </c>
      <c r="Y151" s="39">
        <f>ROUND(IF(AN151="1",BE151,0),2)</f>
        <v>0</v>
      </c>
      <c r="Z151" s="39">
        <f>ROUND(IF(AN151="1",BF151,0),2)</f>
        <v>0</v>
      </c>
      <c r="AA151" s="39">
        <f>ROUND(IF(AN151="7",BE151,0),2)</f>
        <v>0</v>
      </c>
      <c r="AB151" s="39">
        <f>ROUND(IF(AN151="7",BF151,0),2)</f>
        <v>0</v>
      </c>
      <c r="AC151" s="39">
        <f>ROUND(IF(AN151="2",BE151,0),2)</f>
        <v>0</v>
      </c>
      <c r="AD151" s="39">
        <f>ROUND(IF(AN151="2",BF151,0),2)</f>
        <v>0</v>
      </c>
      <c r="AE151" s="39">
        <f>ROUND(IF(AN151="0",BG151,0),2)</f>
        <v>0</v>
      </c>
      <c r="AF151" s="31"/>
      <c r="AG151" s="39">
        <f>IF(AK151=0,H151,0)</f>
        <v>0</v>
      </c>
      <c r="AH151" s="39">
        <f>IF(AK151=12,H151,0)</f>
        <v>0</v>
      </c>
      <c r="AI151" s="39">
        <f>IF(AK151=21,H151,0)</f>
        <v>0</v>
      </c>
      <c r="AK151" s="39">
        <v>12</v>
      </c>
      <c r="AL151" s="39">
        <f>G151*0</f>
        <v>0</v>
      </c>
      <c r="AM151" s="39">
        <f>G151*(1-0)</f>
        <v>0</v>
      </c>
      <c r="AN151" s="40" t="s">
        <v>136</v>
      </c>
      <c r="AS151" s="39">
        <f>ROUND(AT151+AU151,2)</f>
        <v>0</v>
      </c>
      <c r="AT151" s="39">
        <f>ROUND(F151*AL151,2)</f>
        <v>0</v>
      </c>
      <c r="AU151" s="39">
        <f>ROUND(F151*AM151,2)</f>
        <v>0</v>
      </c>
      <c r="AV151" s="40" t="s">
        <v>328</v>
      </c>
      <c r="AW151" s="40" t="s">
        <v>299</v>
      </c>
      <c r="AX151" s="31" t="s">
        <v>107</v>
      </c>
      <c r="AZ151" s="39">
        <f>AT151+AU151</f>
        <v>0</v>
      </c>
      <c r="BA151" s="39">
        <f>G151/(100-BB151)*100</f>
        <v>0</v>
      </c>
      <c r="BB151" s="39">
        <v>0</v>
      </c>
      <c r="BC151" s="39" t="e">
        <f>#REF!</f>
        <v>#REF!</v>
      </c>
      <c r="BE151" s="39">
        <f>F151*AL151</f>
        <v>0</v>
      </c>
      <c r="BF151" s="39">
        <f>F151*AM151</f>
        <v>0</v>
      </c>
      <c r="BG151" s="39">
        <f>F151*G151</f>
        <v>0</v>
      </c>
      <c r="BH151" s="40" t="s">
        <v>108</v>
      </c>
      <c r="BI151" s="39">
        <v>766</v>
      </c>
      <c r="BT151" s="39">
        <v>12</v>
      </c>
      <c r="BU151" s="4" t="s">
        <v>346</v>
      </c>
    </row>
    <row r="152" spans="1:73" ht="14.4" x14ac:dyDescent="0.3">
      <c r="A152" s="41"/>
      <c r="C152" s="112" t="s">
        <v>123</v>
      </c>
      <c r="D152" s="113"/>
      <c r="E152" s="114"/>
      <c r="F152" s="115">
        <v>4</v>
      </c>
      <c r="G152" s="116"/>
      <c r="H152" s="42"/>
    </row>
    <row r="153" spans="1:73" ht="15" customHeight="1" x14ac:dyDescent="0.3">
      <c r="A153" s="38" t="s">
        <v>347</v>
      </c>
      <c r="B153" s="3" t="s">
        <v>348</v>
      </c>
      <c r="C153" s="101" t="s">
        <v>349</v>
      </c>
      <c r="D153" s="101"/>
      <c r="E153" s="109" t="s">
        <v>122</v>
      </c>
      <c r="F153" s="110">
        <v>1</v>
      </c>
      <c r="G153" s="111">
        <v>0</v>
      </c>
      <c r="H153" s="23">
        <f>ROUND(F153*G153,1)</f>
        <v>0</v>
      </c>
      <c r="W153" s="39">
        <f>ROUND(IF(AN153="5",BG153,0),2)</f>
        <v>0</v>
      </c>
      <c r="Y153" s="39">
        <f>ROUND(IF(AN153="1",BE153,0),2)</f>
        <v>0</v>
      </c>
      <c r="Z153" s="39">
        <f>ROUND(IF(AN153="1",BF153,0),2)</f>
        <v>0</v>
      </c>
      <c r="AA153" s="39">
        <f>ROUND(IF(AN153="7",BE153,0),2)</f>
        <v>0</v>
      </c>
      <c r="AB153" s="39">
        <f>ROUND(IF(AN153="7",BF153,0),2)</f>
        <v>0</v>
      </c>
      <c r="AC153" s="39">
        <f>ROUND(IF(AN153="2",BE153,0),2)</f>
        <v>0</v>
      </c>
      <c r="AD153" s="39">
        <f>ROUND(IF(AN153="2",BF153,0),2)</f>
        <v>0</v>
      </c>
      <c r="AE153" s="39">
        <f>ROUND(IF(AN153="0",BG153,0),2)</f>
        <v>0</v>
      </c>
      <c r="AF153" s="31"/>
      <c r="AG153" s="39">
        <f>IF(AK153=0,H153,0)</f>
        <v>0</v>
      </c>
      <c r="AH153" s="39">
        <f>IF(AK153=12,H153,0)</f>
        <v>0</v>
      </c>
      <c r="AI153" s="39">
        <f>IF(AK153=21,H153,0)</f>
        <v>0</v>
      </c>
      <c r="AK153" s="39">
        <v>12</v>
      </c>
      <c r="AL153" s="39">
        <f>G153*1</f>
        <v>0</v>
      </c>
      <c r="AM153" s="39">
        <f>G153*(1-1)</f>
        <v>0</v>
      </c>
      <c r="AN153" s="40" t="s">
        <v>136</v>
      </c>
      <c r="AS153" s="39">
        <f>ROUND(AT153+AU153,2)</f>
        <v>0</v>
      </c>
      <c r="AT153" s="39">
        <f>ROUND(F153*AL153,2)</f>
        <v>0</v>
      </c>
      <c r="AU153" s="39">
        <f>ROUND(F153*AM153,2)</f>
        <v>0</v>
      </c>
      <c r="AV153" s="40" t="s">
        <v>328</v>
      </c>
      <c r="AW153" s="40" t="s">
        <v>299</v>
      </c>
      <c r="AX153" s="31" t="s">
        <v>107</v>
      </c>
      <c r="AZ153" s="39">
        <f>AT153+AU153</f>
        <v>0</v>
      </c>
      <c r="BA153" s="39">
        <f>G153/(100-BB153)*100</f>
        <v>0</v>
      </c>
      <c r="BB153" s="39">
        <v>0</v>
      </c>
      <c r="BC153" s="39" t="e">
        <f>#REF!</f>
        <v>#REF!</v>
      </c>
      <c r="BE153" s="39">
        <f>F153*AL153</f>
        <v>0</v>
      </c>
      <c r="BF153" s="39">
        <f>F153*AM153</f>
        <v>0</v>
      </c>
      <c r="BG153" s="39">
        <f>F153*G153</f>
        <v>0</v>
      </c>
      <c r="BH153" s="40" t="s">
        <v>232</v>
      </c>
      <c r="BI153" s="39">
        <v>766</v>
      </c>
      <c r="BT153" s="39">
        <v>12</v>
      </c>
      <c r="BU153" s="4" t="s">
        <v>349</v>
      </c>
    </row>
    <row r="154" spans="1:73" ht="14.4" x14ac:dyDescent="0.3">
      <c r="A154" s="41"/>
      <c r="C154" s="112" t="s">
        <v>101</v>
      </c>
      <c r="D154" s="113"/>
      <c r="E154" s="114"/>
      <c r="F154" s="115">
        <v>1</v>
      </c>
      <c r="G154" s="116"/>
      <c r="H154" s="42"/>
    </row>
    <row r="155" spans="1:73" ht="15" customHeight="1" x14ac:dyDescent="0.3">
      <c r="A155" s="38" t="s">
        <v>350</v>
      </c>
      <c r="B155" s="3" t="s">
        <v>351</v>
      </c>
      <c r="C155" s="101" t="s">
        <v>352</v>
      </c>
      <c r="D155" s="101"/>
      <c r="E155" s="109" t="s">
        <v>122</v>
      </c>
      <c r="F155" s="110">
        <v>3</v>
      </c>
      <c r="G155" s="111">
        <v>0</v>
      </c>
      <c r="H155" s="23">
        <f>ROUND(F155*G155,1)</f>
        <v>0</v>
      </c>
      <c r="W155" s="39">
        <f>ROUND(IF(AN155="5",BG155,0),2)</f>
        <v>0</v>
      </c>
      <c r="Y155" s="39">
        <f>ROUND(IF(AN155="1",BE155,0),2)</f>
        <v>0</v>
      </c>
      <c r="Z155" s="39">
        <f>ROUND(IF(AN155="1",BF155,0),2)</f>
        <v>0</v>
      </c>
      <c r="AA155" s="39">
        <f>ROUND(IF(AN155="7",BE155,0),2)</f>
        <v>0</v>
      </c>
      <c r="AB155" s="39">
        <f>ROUND(IF(AN155="7",BF155,0),2)</f>
        <v>0</v>
      </c>
      <c r="AC155" s="39">
        <f>ROUND(IF(AN155="2",BE155,0),2)</f>
        <v>0</v>
      </c>
      <c r="AD155" s="39">
        <f>ROUND(IF(AN155="2",BF155,0),2)</f>
        <v>0</v>
      </c>
      <c r="AE155" s="39">
        <f>ROUND(IF(AN155="0",BG155,0),2)</f>
        <v>0</v>
      </c>
      <c r="AF155" s="31"/>
      <c r="AG155" s="39">
        <f>IF(AK155=0,H155,0)</f>
        <v>0</v>
      </c>
      <c r="AH155" s="39">
        <f>IF(AK155=12,H155,0)</f>
        <v>0</v>
      </c>
      <c r="AI155" s="39">
        <f>IF(AK155=21,H155,0)</f>
        <v>0</v>
      </c>
      <c r="AK155" s="39">
        <v>12</v>
      </c>
      <c r="AL155" s="39">
        <f>G155*1</f>
        <v>0</v>
      </c>
      <c r="AM155" s="39">
        <f>G155*(1-1)</f>
        <v>0</v>
      </c>
      <c r="AN155" s="40" t="s">
        <v>136</v>
      </c>
      <c r="AS155" s="39">
        <f>ROUND(AT155+AU155,2)</f>
        <v>0</v>
      </c>
      <c r="AT155" s="39">
        <f>ROUND(F155*AL155,2)</f>
        <v>0</v>
      </c>
      <c r="AU155" s="39">
        <f>ROUND(F155*AM155,2)</f>
        <v>0</v>
      </c>
      <c r="AV155" s="40" t="s">
        <v>328</v>
      </c>
      <c r="AW155" s="40" t="s">
        <v>299</v>
      </c>
      <c r="AX155" s="31" t="s">
        <v>107</v>
      </c>
      <c r="AZ155" s="39">
        <f>AT155+AU155</f>
        <v>0</v>
      </c>
      <c r="BA155" s="39">
        <f>G155/(100-BB155)*100</f>
        <v>0</v>
      </c>
      <c r="BB155" s="39">
        <v>0</v>
      </c>
      <c r="BC155" s="39" t="e">
        <f>#REF!</f>
        <v>#REF!</v>
      </c>
      <c r="BE155" s="39">
        <f>F155*AL155</f>
        <v>0</v>
      </c>
      <c r="BF155" s="39">
        <f>F155*AM155</f>
        <v>0</v>
      </c>
      <c r="BG155" s="39">
        <f>F155*G155</f>
        <v>0</v>
      </c>
      <c r="BH155" s="40" t="s">
        <v>232</v>
      </c>
      <c r="BI155" s="39">
        <v>766</v>
      </c>
      <c r="BT155" s="39">
        <v>12</v>
      </c>
      <c r="BU155" s="4" t="s">
        <v>352</v>
      </c>
    </row>
    <row r="156" spans="1:73" ht="14.4" x14ac:dyDescent="0.3">
      <c r="A156" s="41"/>
      <c r="C156" s="112" t="s">
        <v>119</v>
      </c>
      <c r="D156" s="113"/>
      <c r="E156" s="114"/>
      <c r="F156" s="115">
        <v>3</v>
      </c>
      <c r="G156" s="116"/>
      <c r="H156" s="42"/>
    </row>
    <row r="157" spans="1:73" ht="15" customHeight="1" x14ac:dyDescent="0.3">
      <c r="A157" s="38" t="s">
        <v>353</v>
      </c>
      <c r="B157" s="3" t="s">
        <v>354</v>
      </c>
      <c r="C157" s="101" t="s">
        <v>355</v>
      </c>
      <c r="D157" s="101"/>
      <c r="E157" s="109" t="s">
        <v>122</v>
      </c>
      <c r="F157" s="110">
        <v>2</v>
      </c>
      <c r="G157" s="111">
        <v>0</v>
      </c>
      <c r="H157" s="23">
        <f>ROUND(F157*G157,1)</f>
        <v>0</v>
      </c>
      <c r="W157" s="39">
        <f>ROUND(IF(AN157="5",BG157,0),2)</f>
        <v>0</v>
      </c>
      <c r="Y157" s="39">
        <f>ROUND(IF(AN157="1",BE157,0),2)</f>
        <v>0</v>
      </c>
      <c r="Z157" s="39">
        <f>ROUND(IF(AN157="1",BF157,0),2)</f>
        <v>0</v>
      </c>
      <c r="AA157" s="39">
        <f>ROUND(IF(AN157="7",BE157,0),2)</f>
        <v>0</v>
      </c>
      <c r="AB157" s="39">
        <f>ROUND(IF(AN157="7",BF157,0),2)</f>
        <v>0</v>
      </c>
      <c r="AC157" s="39">
        <f>ROUND(IF(AN157="2",BE157,0),2)</f>
        <v>0</v>
      </c>
      <c r="AD157" s="39">
        <f>ROUND(IF(AN157="2",BF157,0),2)</f>
        <v>0</v>
      </c>
      <c r="AE157" s="39">
        <f>ROUND(IF(AN157="0",BG157,0),2)</f>
        <v>0</v>
      </c>
      <c r="AF157" s="31"/>
      <c r="AG157" s="39">
        <f>IF(AK157=0,H157,0)</f>
        <v>0</v>
      </c>
      <c r="AH157" s="39">
        <f>IF(AK157=12,H157,0)</f>
        <v>0</v>
      </c>
      <c r="AI157" s="39">
        <f>IF(AK157=21,H157,0)</f>
        <v>0</v>
      </c>
      <c r="AK157" s="39">
        <v>12</v>
      </c>
      <c r="AL157" s="39">
        <f>G157*0.838455483</f>
        <v>0</v>
      </c>
      <c r="AM157" s="39">
        <f>G157*(1-0.838455483)</f>
        <v>0</v>
      </c>
      <c r="AN157" s="40" t="s">
        <v>136</v>
      </c>
      <c r="AS157" s="39">
        <f>ROUND(AT157+AU157,2)</f>
        <v>0</v>
      </c>
      <c r="AT157" s="39">
        <f>ROUND(F157*AL157,2)</f>
        <v>0</v>
      </c>
      <c r="AU157" s="39">
        <f>ROUND(F157*AM157,2)</f>
        <v>0</v>
      </c>
      <c r="AV157" s="40" t="s">
        <v>328</v>
      </c>
      <c r="AW157" s="40" t="s">
        <v>299</v>
      </c>
      <c r="AX157" s="31" t="s">
        <v>107</v>
      </c>
      <c r="AZ157" s="39">
        <f>AT157+AU157</f>
        <v>0</v>
      </c>
      <c r="BA157" s="39">
        <f>G157/(100-BB157)*100</f>
        <v>0</v>
      </c>
      <c r="BB157" s="39">
        <v>0</v>
      </c>
      <c r="BC157" s="39" t="e">
        <f>#REF!</f>
        <v>#REF!</v>
      </c>
      <c r="BE157" s="39">
        <f>F157*AL157</f>
        <v>0</v>
      </c>
      <c r="BF157" s="39">
        <f>F157*AM157</f>
        <v>0</v>
      </c>
      <c r="BG157" s="39">
        <f>F157*G157</f>
        <v>0</v>
      </c>
      <c r="BH157" s="40" t="s">
        <v>108</v>
      </c>
      <c r="BI157" s="39">
        <v>766</v>
      </c>
      <c r="BT157" s="39">
        <v>12</v>
      </c>
      <c r="BU157" s="4" t="s">
        <v>355</v>
      </c>
    </row>
    <row r="158" spans="1:73" ht="13.5" customHeight="1" x14ac:dyDescent="0.3">
      <c r="A158" s="41"/>
      <c r="C158" s="51" t="s">
        <v>356</v>
      </c>
      <c r="D158" s="51"/>
      <c r="E158" s="51"/>
      <c r="F158" s="51"/>
      <c r="G158" s="51"/>
      <c r="H158" s="51"/>
    </row>
    <row r="159" spans="1:73" ht="14.4" x14ac:dyDescent="0.3">
      <c r="A159" s="41"/>
      <c r="C159" s="112" t="s">
        <v>113</v>
      </c>
      <c r="D159" s="113"/>
      <c r="E159" s="114"/>
      <c r="F159" s="115">
        <v>2</v>
      </c>
      <c r="G159" s="116"/>
      <c r="H159" s="42"/>
    </row>
    <row r="160" spans="1:73" ht="15" customHeight="1" x14ac:dyDescent="0.3">
      <c r="A160" s="38" t="s">
        <v>357</v>
      </c>
      <c r="B160" s="3" t="s">
        <v>358</v>
      </c>
      <c r="C160" s="101" t="s">
        <v>359</v>
      </c>
      <c r="D160" s="101"/>
      <c r="E160" s="109" t="s">
        <v>104</v>
      </c>
      <c r="F160" s="110">
        <v>0.41206999999999999</v>
      </c>
      <c r="G160" s="111">
        <v>0</v>
      </c>
      <c r="H160" s="23">
        <f>ROUND(F160*G160,1)</f>
        <v>0</v>
      </c>
      <c r="W160" s="39">
        <f>ROUND(IF(AN160="5",BG160,0),2)</f>
        <v>0</v>
      </c>
      <c r="Y160" s="39">
        <f>ROUND(IF(AN160="1",BE160,0),2)</f>
        <v>0</v>
      </c>
      <c r="Z160" s="39">
        <f>ROUND(IF(AN160="1",BF160,0),2)</f>
        <v>0</v>
      </c>
      <c r="AA160" s="39">
        <f>ROUND(IF(AN160="7",BE160,0),2)</f>
        <v>0</v>
      </c>
      <c r="AB160" s="39">
        <f>ROUND(IF(AN160="7",BF160,0),2)</f>
        <v>0</v>
      </c>
      <c r="AC160" s="39">
        <f>ROUND(IF(AN160="2",BE160,0),2)</f>
        <v>0</v>
      </c>
      <c r="AD160" s="39">
        <f>ROUND(IF(AN160="2",BF160,0),2)</f>
        <v>0</v>
      </c>
      <c r="AE160" s="39">
        <f>ROUND(IF(AN160="0",BG160,0),2)</f>
        <v>0</v>
      </c>
      <c r="AF160" s="31"/>
      <c r="AG160" s="39">
        <f>IF(AK160=0,H160,0)</f>
        <v>0</v>
      </c>
      <c r="AH160" s="39">
        <f>IF(AK160=12,H160,0)</f>
        <v>0</v>
      </c>
      <c r="AI160" s="39">
        <f>IF(AK160=21,H160,0)</f>
        <v>0</v>
      </c>
      <c r="AK160" s="39">
        <v>12</v>
      </c>
      <c r="AL160" s="39">
        <f>G160*0</f>
        <v>0</v>
      </c>
      <c r="AM160" s="39">
        <f>G160*(1-0)</f>
        <v>0</v>
      </c>
      <c r="AN160" s="40" t="s">
        <v>127</v>
      </c>
      <c r="AS160" s="39">
        <f>ROUND(AT160+AU160,2)</f>
        <v>0</v>
      </c>
      <c r="AT160" s="39">
        <f>ROUND(F160*AL160,2)</f>
        <v>0</v>
      </c>
      <c r="AU160" s="39">
        <f>ROUND(F160*AM160,2)</f>
        <v>0</v>
      </c>
      <c r="AV160" s="40" t="s">
        <v>328</v>
      </c>
      <c r="AW160" s="40" t="s">
        <v>299</v>
      </c>
      <c r="AX160" s="31" t="s">
        <v>107</v>
      </c>
      <c r="AZ160" s="39">
        <f>AT160+AU160</f>
        <v>0</v>
      </c>
      <c r="BA160" s="39">
        <f>G160/(100-BB160)*100</f>
        <v>0</v>
      </c>
      <c r="BB160" s="39">
        <v>0</v>
      </c>
      <c r="BC160" s="39" t="e">
        <f>#REF!</f>
        <v>#REF!</v>
      </c>
      <c r="BE160" s="39">
        <f>F160*AL160</f>
        <v>0</v>
      </c>
      <c r="BF160" s="39">
        <f>F160*AM160</f>
        <v>0</v>
      </c>
      <c r="BG160" s="39">
        <f>F160*G160</f>
        <v>0</v>
      </c>
      <c r="BH160" s="40" t="s">
        <v>108</v>
      </c>
      <c r="BI160" s="39">
        <v>766</v>
      </c>
      <c r="BT160" s="39">
        <v>12</v>
      </c>
      <c r="BU160" s="4" t="s">
        <v>359</v>
      </c>
    </row>
    <row r="161" spans="1:73" ht="15" customHeight="1" x14ac:dyDescent="0.3">
      <c r="A161" s="36"/>
      <c r="B161" s="37" t="s">
        <v>360</v>
      </c>
      <c r="C161" s="105" t="s">
        <v>361</v>
      </c>
      <c r="D161" s="105"/>
      <c r="E161" s="106" t="s">
        <v>70</v>
      </c>
      <c r="F161" s="106" t="s">
        <v>70</v>
      </c>
      <c r="G161" s="107" t="s">
        <v>70</v>
      </c>
      <c r="H161" s="108">
        <f>ROUND(SUM(H162:H173),0)</f>
        <v>0</v>
      </c>
      <c r="AF161" s="31"/>
      <c r="AP161" s="27">
        <f>SUM(AG162:AG173)</f>
        <v>0</v>
      </c>
      <c r="AQ161" s="27">
        <f>SUM(AH162:AH173)</f>
        <v>0</v>
      </c>
      <c r="AR161" s="27">
        <f>SUM(AI162:AI173)</f>
        <v>0</v>
      </c>
    </row>
    <row r="162" spans="1:73" ht="15" customHeight="1" x14ac:dyDescent="0.3">
      <c r="A162" s="38" t="s">
        <v>362</v>
      </c>
      <c r="B162" s="3" t="s">
        <v>363</v>
      </c>
      <c r="C162" s="101" t="s">
        <v>364</v>
      </c>
      <c r="D162" s="101"/>
      <c r="E162" s="109" t="s">
        <v>116</v>
      </c>
      <c r="F162" s="110">
        <v>3.9</v>
      </c>
      <c r="G162" s="111">
        <v>0</v>
      </c>
      <c r="H162" s="23">
        <f>ROUND(F162*G162,1)</f>
        <v>0</v>
      </c>
      <c r="W162" s="39">
        <f>ROUND(IF(AN162="5",BG162,0),2)</f>
        <v>0</v>
      </c>
      <c r="Y162" s="39">
        <f>ROUND(IF(AN162="1",BE162,0),2)</f>
        <v>0</v>
      </c>
      <c r="Z162" s="39">
        <f>ROUND(IF(AN162="1",BF162,0),2)</f>
        <v>0</v>
      </c>
      <c r="AA162" s="39">
        <f>ROUND(IF(AN162="7",BE162,0),2)</f>
        <v>0</v>
      </c>
      <c r="AB162" s="39">
        <f>ROUND(IF(AN162="7",BF162,0),2)</f>
        <v>0</v>
      </c>
      <c r="AC162" s="39">
        <f>ROUND(IF(AN162="2",BE162,0),2)</f>
        <v>0</v>
      </c>
      <c r="AD162" s="39">
        <f>ROUND(IF(AN162="2",BF162,0),2)</f>
        <v>0</v>
      </c>
      <c r="AE162" s="39">
        <f>ROUND(IF(AN162="0",BG162,0),2)</f>
        <v>0</v>
      </c>
      <c r="AF162" s="31"/>
      <c r="AG162" s="39">
        <f>IF(AK162=0,H162,0)</f>
        <v>0</v>
      </c>
      <c r="AH162" s="39">
        <f>IF(AK162=12,H162,0)</f>
        <v>0</v>
      </c>
      <c r="AI162" s="39">
        <f>IF(AK162=21,H162,0)</f>
        <v>0</v>
      </c>
      <c r="AK162" s="39">
        <v>12</v>
      </c>
      <c r="AL162" s="39">
        <f>G162*0</f>
        <v>0</v>
      </c>
      <c r="AM162" s="39">
        <f>G162*(1-0)</f>
        <v>0</v>
      </c>
      <c r="AN162" s="40" t="s">
        <v>136</v>
      </c>
      <c r="AS162" s="39">
        <f>ROUND(AT162+AU162,2)</f>
        <v>0</v>
      </c>
      <c r="AT162" s="39">
        <f>ROUND(F162*AL162,2)</f>
        <v>0</v>
      </c>
      <c r="AU162" s="39">
        <f>ROUND(F162*AM162,2)</f>
        <v>0</v>
      </c>
      <c r="AV162" s="40" t="s">
        <v>365</v>
      </c>
      <c r="AW162" s="40" t="s">
        <v>366</v>
      </c>
      <c r="AX162" s="31" t="s">
        <v>107</v>
      </c>
      <c r="AZ162" s="39">
        <f>AT162+AU162</f>
        <v>0</v>
      </c>
      <c r="BA162" s="39">
        <f>G162/(100-BB162)*100</f>
        <v>0</v>
      </c>
      <c r="BB162" s="39">
        <v>0</v>
      </c>
      <c r="BC162" s="39" t="e">
        <f>#REF!</f>
        <v>#REF!</v>
      </c>
      <c r="BE162" s="39">
        <f>F162*AL162</f>
        <v>0</v>
      </c>
      <c r="BF162" s="39">
        <f>F162*AM162</f>
        <v>0</v>
      </c>
      <c r="BG162" s="39">
        <f>F162*G162</f>
        <v>0</v>
      </c>
      <c r="BH162" s="40" t="s">
        <v>108</v>
      </c>
      <c r="BI162" s="39">
        <v>771</v>
      </c>
      <c r="BT162" s="39">
        <v>12</v>
      </c>
      <c r="BU162" s="4" t="s">
        <v>364</v>
      </c>
    </row>
    <row r="163" spans="1:73" ht="14.4" x14ac:dyDescent="0.3">
      <c r="A163" s="41"/>
      <c r="C163" s="112" t="s">
        <v>367</v>
      </c>
      <c r="D163" s="113"/>
      <c r="E163" s="114"/>
      <c r="F163" s="115">
        <v>3.9</v>
      </c>
      <c r="G163" s="116"/>
      <c r="H163" s="42"/>
    </row>
    <row r="164" spans="1:73" ht="15" customHeight="1" x14ac:dyDescent="0.3">
      <c r="A164" s="38" t="s">
        <v>140</v>
      </c>
      <c r="B164" s="3" t="s">
        <v>368</v>
      </c>
      <c r="C164" s="101" t="s">
        <v>369</v>
      </c>
      <c r="D164" s="101"/>
      <c r="E164" s="109" t="s">
        <v>116</v>
      </c>
      <c r="F164" s="110">
        <v>3.9</v>
      </c>
      <c r="G164" s="111">
        <v>0</v>
      </c>
      <c r="H164" s="23">
        <f>ROUND(F164*G164,1)</f>
        <v>0</v>
      </c>
      <c r="W164" s="39">
        <f>ROUND(IF(AN164="5",BG164,0),2)</f>
        <v>0</v>
      </c>
      <c r="Y164" s="39">
        <f>ROUND(IF(AN164="1",BE164,0),2)</f>
        <v>0</v>
      </c>
      <c r="Z164" s="39">
        <f>ROUND(IF(AN164="1",BF164,0),2)</f>
        <v>0</v>
      </c>
      <c r="AA164" s="39">
        <f>ROUND(IF(AN164="7",BE164,0),2)</f>
        <v>0</v>
      </c>
      <c r="AB164" s="39">
        <f>ROUND(IF(AN164="7",BF164,0),2)</f>
        <v>0</v>
      </c>
      <c r="AC164" s="39">
        <f>ROUND(IF(AN164="2",BE164,0),2)</f>
        <v>0</v>
      </c>
      <c r="AD164" s="39">
        <f>ROUND(IF(AN164="2",BF164,0),2)</f>
        <v>0</v>
      </c>
      <c r="AE164" s="39">
        <f>ROUND(IF(AN164="0",BG164,0),2)</f>
        <v>0</v>
      </c>
      <c r="AF164" s="31"/>
      <c r="AG164" s="39">
        <f>IF(AK164=0,H164,0)</f>
        <v>0</v>
      </c>
      <c r="AH164" s="39">
        <f>IF(AK164=12,H164,0)</f>
        <v>0</v>
      </c>
      <c r="AI164" s="39">
        <f>IF(AK164=21,H164,0)</f>
        <v>0</v>
      </c>
      <c r="AK164" s="39">
        <v>12</v>
      </c>
      <c r="AL164" s="39">
        <f>G164*0.376516561</f>
        <v>0</v>
      </c>
      <c r="AM164" s="39">
        <f>G164*(1-0.376516561)</f>
        <v>0</v>
      </c>
      <c r="AN164" s="40" t="s">
        <v>136</v>
      </c>
      <c r="AS164" s="39">
        <f>ROUND(AT164+AU164,2)</f>
        <v>0</v>
      </c>
      <c r="AT164" s="39">
        <f>ROUND(F164*AL164,2)</f>
        <v>0</v>
      </c>
      <c r="AU164" s="39">
        <f>ROUND(F164*AM164,2)</f>
        <v>0</v>
      </c>
      <c r="AV164" s="40" t="s">
        <v>365</v>
      </c>
      <c r="AW164" s="40" t="s">
        <v>366</v>
      </c>
      <c r="AX164" s="31" t="s">
        <v>107</v>
      </c>
      <c r="AZ164" s="39">
        <f>AT164+AU164</f>
        <v>0</v>
      </c>
      <c r="BA164" s="39">
        <f>G164/(100-BB164)*100</f>
        <v>0</v>
      </c>
      <c r="BB164" s="39">
        <v>0</v>
      </c>
      <c r="BC164" s="39" t="e">
        <f>#REF!</f>
        <v>#REF!</v>
      </c>
      <c r="BE164" s="39">
        <f>F164*AL164</f>
        <v>0</v>
      </c>
      <c r="BF164" s="39">
        <f>F164*AM164</f>
        <v>0</v>
      </c>
      <c r="BG164" s="39">
        <f>F164*G164</f>
        <v>0</v>
      </c>
      <c r="BH164" s="40" t="s">
        <v>108</v>
      </c>
      <c r="BI164" s="39">
        <v>771</v>
      </c>
      <c r="BT164" s="39">
        <v>12</v>
      </c>
      <c r="BU164" s="4" t="s">
        <v>369</v>
      </c>
    </row>
    <row r="165" spans="1:73" ht="13.5" customHeight="1" x14ac:dyDescent="0.3">
      <c r="A165" s="41"/>
      <c r="C165" s="51" t="s">
        <v>370</v>
      </c>
      <c r="D165" s="51"/>
      <c r="E165" s="51"/>
      <c r="F165" s="51"/>
      <c r="G165" s="51"/>
      <c r="H165" s="51"/>
    </row>
    <row r="166" spans="1:73" ht="14.4" x14ac:dyDescent="0.3">
      <c r="A166" s="41"/>
      <c r="C166" s="112" t="s">
        <v>367</v>
      </c>
      <c r="D166" s="113"/>
      <c r="E166" s="114"/>
      <c r="F166" s="115">
        <v>3.9</v>
      </c>
      <c r="G166" s="116"/>
      <c r="H166" s="42"/>
    </row>
    <row r="167" spans="1:73" ht="15" customHeight="1" x14ac:dyDescent="0.3">
      <c r="A167" s="38" t="s">
        <v>164</v>
      </c>
      <c r="B167" s="3" t="s">
        <v>371</v>
      </c>
      <c r="C167" s="101" t="s">
        <v>372</v>
      </c>
      <c r="D167" s="101"/>
      <c r="E167" s="109" t="s">
        <v>116</v>
      </c>
      <c r="F167" s="110">
        <v>3.9</v>
      </c>
      <c r="G167" s="111">
        <v>0</v>
      </c>
      <c r="H167" s="23">
        <f>ROUND(F167*G167,1)</f>
        <v>0</v>
      </c>
      <c r="W167" s="39">
        <f>ROUND(IF(AN167="5",BG167,0),2)</f>
        <v>0</v>
      </c>
      <c r="Y167" s="39">
        <f>ROUND(IF(AN167="1",BE167,0),2)</f>
        <v>0</v>
      </c>
      <c r="Z167" s="39">
        <f>ROUND(IF(AN167="1",BF167,0),2)</f>
        <v>0</v>
      </c>
      <c r="AA167" s="39">
        <f>ROUND(IF(AN167="7",BE167,0),2)</f>
        <v>0</v>
      </c>
      <c r="AB167" s="39">
        <f>ROUND(IF(AN167="7",BF167,0),2)</f>
        <v>0</v>
      </c>
      <c r="AC167" s="39">
        <f>ROUND(IF(AN167="2",BE167,0),2)</f>
        <v>0</v>
      </c>
      <c r="AD167" s="39">
        <f>ROUND(IF(AN167="2",BF167,0),2)</f>
        <v>0</v>
      </c>
      <c r="AE167" s="39">
        <f>ROUND(IF(AN167="0",BG167,0),2)</f>
        <v>0</v>
      </c>
      <c r="AF167" s="31"/>
      <c r="AG167" s="39">
        <f>IF(AK167=0,H167,0)</f>
        <v>0</v>
      </c>
      <c r="AH167" s="39">
        <f>IF(AK167=12,H167,0)</f>
        <v>0</v>
      </c>
      <c r="AI167" s="39">
        <f>IF(AK167=21,H167,0)</f>
        <v>0</v>
      </c>
      <c r="AK167" s="39">
        <v>12</v>
      </c>
      <c r="AL167" s="39">
        <f>G167*0.16832788</f>
        <v>0</v>
      </c>
      <c r="AM167" s="39">
        <f>G167*(1-0.16832788)</f>
        <v>0</v>
      </c>
      <c r="AN167" s="40" t="s">
        <v>136</v>
      </c>
      <c r="AS167" s="39">
        <f>ROUND(AT167+AU167,2)</f>
        <v>0</v>
      </c>
      <c r="AT167" s="39">
        <f>ROUND(F167*AL167,2)</f>
        <v>0</v>
      </c>
      <c r="AU167" s="39">
        <f>ROUND(F167*AM167,2)</f>
        <v>0</v>
      </c>
      <c r="AV167" s="40" t="s">
        <v>365</v>
      </c>
      <c r="AW167" s="40" t="s">
        <v>366</v>
      </c>
      <c r="AX167" s="31" t="s">
        <v>107</v>
      </c>
      <c r="AZ167" s="39">
        <f>AT167+AU167</f>
        <v>0</v>
      </c>
      <c r="BA167" s="39">
        <f>G167/(100-BB167)*100</f>
        <v>0</v>
      </c>
      <c r="BB167" s="39">
        <v>0</v>
      </c>
      <c r="BC167" s="39" t="e">
        <f>#REF!</f>
        <v>#REF!</v>
      </c>
      <c r="BE167" s="39">
        <f>F167*AL167</f>
        <v>0</v>
      </c>
      <c r="BF167" s="39">
        <f>F167*AM167</f>
        <v>0</v>
      </c>
      <c r="BG167" s="39">
        <f>F167*G167</f>
        <v>0</v>
      </c>
      <c r="BH167" s="40" t="s">
        <v>108</v>
      </c>
      <c r="BI167" s="39">
        <v>771</v>
      </c>
      <c r="BT167" s="39">
        <v>12</v>
      </c>
      <c r="BU167" s="4" t="s">
        <v>372</v>
      </c>
    </row>
    <row r="168" spans="1:73" ht="14.4" x14ac:dyDescent="0.3">
      <c r="A168" s="41"/>
      <c r="C168" s="112" t="s">
        <v>367</v>
      </c>
      <c r="D168" s="113"/>
      <c r="E168" s="114"/>
      <c r="F168" s="115">
        <v>3.9</v>
      </c>
      <c r="G168" s="116"/>
      <c r="H168" s="42"/>
    </row>
    <row r="169" spans="1:73" ht="15" customHeight="1" x14ac:dyDescent="0.3">
      <c r="A169" s="38" t="s">
        <v>373</v>
      </c>
      <c r="B169" s="3" t="s">
        <v>374</v>
      </c>
      <c r="C169" s="101" t="s">
        <v>375</v>
      </c>
      <c r="D169" s="101"/>
      <c r="E169" s="109" t="s">
        <v>116</v>
      </c>
      <c r="F169" s="110">
        <v>5</v>
      </c>
      <c r="G169" s="111">
        <v>0</v>
      </c>
      <c r="H169" s="23">
        <f>ROUND(F169*G169,1)</f>
        <v>0</v>
      </c>
      <c r="W169" s="39">
        <f>ROUND(IF(AN169="5",BG169,0),2)</f>
        <v>0</v>
      </c>
      <c r="Y169" s="39">
        <f>ROUND(IF(AN169="1",BE169,0),2)</f>
        <v>0</v>
      </c>
      <c r="Z169" s="39">
        <f>ROUND(IF(AN169="1",BF169,0),2)</f>
        <v>0</v>
      </c>
      <c r="AA169" s="39">
        <f>ROUND(IF(AN169="7",BE169,0),2)</f>
        <v>0</v>
      </c>
      <c r="AB169" s="39">
        <f>ROUND(IF(AN169="7",BF169,0),2)</f>
        <v>0</v>
      </c>
      <c r="AC169" s="39">
        <f>ROUND(IF(AN169="2",BE169,0),2)</f>
        <v>0</v>
      </c>
      <c r="AD169" s="39">
        <f>ROUND(IF(AN169="2",BF169,0),2)</f>
        <v>0</v>
      </c>
      <c r="AE169" s="39">
        <f>ROUND(IF(AN169="0",BG169,0),2)</f>
        <v>0</v>
      </c>
      <c r="AF169" s="31"/>
      <c r="AG169" s="39">
        <f>IF(AK169=0,H169,0)</f>
        <v>0</v>
      </c>
      <c r="AH169" s="39">
        <f>IF(AK169=12,H169,0)</f>
        <v>0</v>
      </c>
      <c r="AI169" s="39">
        <f>IF(AK169=21,H169,0)</f>
        <v>0</v>
      </c>
      <c r="AK169" s="39">
        <v>12</v>
      </c>
      <c r="AL169" s="39">
        <f>G169*1</f>
        <v>0</v>
      </c>
      <c r="AM169" s="39">
        <f>G169*(1-1)</f>
        <v>0</v>
      </c>
      <c r="AN169" s="40" t="s">
        <v>136</v>
      </c>
      <c r="AS169" s="39">
        <f>ROUND(AT169+AU169,2)</f>
        <v>0</v>
      </c>
      <c r="AT169" s="39">
        <f>ROUND(F169*AL169,2)</f>
        <v>0</v>
      </c>
      <c r="AU169" s="39">
        <f>ROUND(F169*AM169,2)</f>
        <v>0</v>
      </c>
      <c r="AV169" s="40" t="s">
        <v>365</v>
      </c>
      <c r="AW169" s="40" t="s">
        <v>366</v>
      </c>
      <c r="AX169" s="31" t="s">
        <v>107</v>
      </c>
      <c r="AZ169" s="39">
        <f>AT169+AU169</f>
        <v>0</v>
      </c>
      <c r="BA169" s="39">
        <f>G169/(100-BB169)*100</f>
        <v>0</v>
      </c>
      <c r="BB169" s="39">
        <v>0</v>
      </c>
      <c r="BC169" s="39" t="e">
        <f>#REF!</f>
        <v>#REF!</v>
      </c>
      <c r="BE169" s="39">
        <f>F169*AL169</f>
        <v>0</v>
      </c>
      <c r="BF169" s="39">
        <f>F169*AM169</f>
        <v>0</v>
      </c>
      <c r="BG169" s="39">
        <f>F169*G169</f>
        <v>0</v>
      </c>
      <c r="BH169" s="40" t="s">
        <v>232</v>
      </c>
      <c r="BI169" s="39">
        <v>771</v>
      </c>
      <c r="BT169" s="39">
        <v>12</v>
      </c>
      <c r="BU169" s="4" t="s">
        <v>375</v>
      </c>
    </row>
    <row r="170" spans="1:73" ht="14.4" x14ac:dyDescent="0.3">
      <c r="A170" s="41"/>
      <c r="C170" s="112" t="s">
        <v>376</v>
      </c>
      <c r="D170" s="113"/>
      <c r="E170" s="114"/>
      <c r="F170" s="115">
        <v>5</v>
      </c>
      <c r="G170" s="116"/>
      <c r="H170" s="42"/>
    </row>
    <row r="171" spans="1:73" ht="15" customHeight="1" x14ac:dyDescent="0.3">
      <c r="A171" s="38" t="s">
        <v>205</v>
      </c>
      <c r="B171" s="3" t="s">
        <v>377</v>
      </c>
      <c r="C171" s="101" t="s">
        <v>378</v>
      </c>
      <c r="D171" s="101"/>
      <c r="E171" s="109" t="s">
        <v>116</v>
      </c>
      <c r="F171" s="110">
        <v>3.9</v>
      </c>
      <c r="G171" s="111">
        <v>0</v>
      </c>
      <c r="H171" s="23">
        <f>ROUND(F171*G171,1)</f>
        <v>0</v>
      </c>
      <c r="W171" s="39">
        <f>ROUND(IF(AN171="5",BG171,0),2)</f>
        <v>0</v>
      </c>
      <c r="Y171" s="39">
        <f>ROUND(IF(AN171="1",BE171,0),2)</f>
        <v>0</v>
      </c>
      <c r="Z171" s="39">
        <f>ROUND(IF(AN171="1",BF171,0),2)</f>
        <v>0</v>
      </c>
      <c r="AA171" s="39">
        <f>ROUND(IF(AN171="7",BE171,0),2)</f>
        <v>0</v>
      </c>
      <c r="AB171" s="39">
        <f>ROUND(IF(AN171="7",BF171,0),2)</f>
        <v>0</v>
      </c>
      <c r="AC171" s="39">
        <f>ROUND(IF(AN171="2",BE171,0),2)</f>
        <v>0</v>
      </c>
      <c r="AD171" s="39">
        <f>ROUND(IF(AN171="2",BF171,0),2)</f>
        <v>0</v>
      </c>
      <c r="AE171" s="39">
        <f>ROUND(IF(AN171="0",BG171,0),2)</f>
        <v>0</v>
      </c>
      <c r="AF171" s="31"/>
      <c r="AG171" s="39">
        <f>IF(AK171=0,H171,0)</f>
        <v>0</v>
      </c>
      <c r="AH171" s="39">
        <f>IF(AK171=12,H171,0)</f>
        <v>0</v>
      </c>
      <c r="AI171" s="39">
        <f>IF(AK171=21,H171,0)</f>
        <v>0</v>
      </c>
      <c r="AK171" s="39">
        <v>12</v>
      </c>
      <c r="AL171" s="39">
        <f>G171*0</f>
        <v>0</v>
      </c>
      <c r="AM171" s="39">
        <f>G171*(1-0)</f>
        <v>0</v>
      </c>
      <c r="AN171" s="40" t="s">
        <v>136</v>
      </c>
      <c r="AS171" s="39">
        <f>ROUND(AT171+AU171,2)</f>
        <v>0</v>
      </c>
      <c r="AT171" s="39">
        <f>ROUND(F171*AL171,2)</f>
        <v>0</v>
      </c>
      <c r="AU171" s="39">
        <f>ROUND(F171*AM171,2)</f>
        <v>0</v>
      </c>
      <c r="AV171" s="40" t="s">
        <v>365</v>
      </c>
      <c r="AW171" s="40" t="s">
        <v>366</v>
      </c>
      <c r="AX171" s="31" t="s">
        <v>107</v>
      </c>
      <c r="AZ171" s="39">
        <f>AT171+AU171</f>
        <v>0</v>
      </c>
      <c r="BA171" s="39">
        <f>G171/(100-BB171)*100</f>
        <v>0</v>
      </c>
      <c r="BB171" s="39">
        <v>0</v>
      </c>
      <c r="BC171" s="39" t="e">
        <f>#REF!</f>
        <v>#REF!</v>
      </c>
      <c r="BE171" s="39">
        <f>F171*AL171</f>
        <v>0</v>
      </c>
      <c r="BF171" s="39">
        <f>F171*AM171</f>
        <v>0</v>
      </c>
      <c r="BG171" s="39">
        <f>F171*G171</f>
        <v>0</v>
      </c>
      <c r="BH171" s="40" t="s">
        <v>108</v>
      </c>
      <c r="BI171" s="39">
        <v>771</v>
      </c>
      <c r="BT171" s="39">
        <v>12</v>
      </c>
      <c r="BU171" s="4" t="s">
        <v>378</v>
      </c>
    </row>
    <row r="172" spans="1:73" ht="14.4" x14ac:dyDescent="0.3">
      <c r="A172" s="41"/>
      <c r="C172" s="112" t="s">
        <v>367</v>
      </c>
      <c r="D172" s="113"/>
      <c r="E172" s="114"/>
      <c r="F172" s="115">
        <v>3.9</v>
      </c>
      <c r="G172" s="116"/>
      <c r="H172" s="42"/>
    </row>
    <row r="173" spans="1:73" ht="15" customHeight="1" x14ac:dyDescent="0.3">
      <c r="A173" s="38" t="s">
        <v>212</v>
      </c>
      <c r="B173" s="3" t="s">
        <v>379</v>
      </c>
      <c r="C173" s="101" t="s">
        <v>380</v>
      </c>
      <c r="D173" s="101"/>
      <c r="E173" s="109" t="s">
        <v>104</v>
      </c>
      <c r="F173" s="110">
        <v>0.12848000000000001</v>
      </c>
      <c r="G173" s="111">
        <v>0</v>
      </c>
      <c r="H173" s="23">
        <f>ROUND(F173*G173,1)</f>
        <v>0</v>
      </c>
      <c r="W173" s="39">
        <f>ROUND(IF(AN173="5",BG173,0),2)</f>
        <v>0</v>
      </c>
      <c r="Y173" s="39">
        <f>ROUND(IF(AN173="1",BE173,0),2)</f>
        <v>0</v>
      </c>
      <c r="Z173" s="39">
        <f>ROUND(IF(AN173="1",BF173,0),2)</f>
        <v>0</v>
      </c>
      <c r="AA173" s="39">
        <f>ROUND(IF(AN173="7",BE173,0),2)</f>
        <v>0</v>
      </c>
      <c r="AB173" s="39">
        <f>ROUND(IF(AN173="7",BF173,0),2)</f>
        <v>0</v>
      </c>
      <c r="AC173" s="39">
        <f>ROUND(IF(AN173="2",BE173,0),2)</f>
        <v>0</v>
      </c>
      <c r="AD173" s="39">
        <f>ROUND(IF(AN173="2",BF173,0),2)</f>
        <v>0</v>
      </c>
      <c r="AE173" s="39">
        <f>ROUND(IF(AN173="0",BG173,0),2)</f>
        <v>0</v>
      </c>
      <c r="AF173" s="31"/>
      <c r="AG173" s="39">
        <f>IF(AK173=0,H173,0)</f>
        <v>0</v>
      </c>
      <c r="AH173" s="39">
        <f>IF(AK173=12,H173,0)</f>
        <v>0</v>
      </c>
      <c r="AI173" s="39">
        <f>IF(AK173=21,H173,0)</f>
        <v>0</v>
      </c>
      <c r="AK173" s="39">
        <v>12</v>
      </c>
      <c r="AL173" s="39">
        <f>G173*0</f>
        <v>0</v>
      </c>
      <c r="AM173" s="39">
        <f>G173*(1-0)</f>
        <v>0</v>
      </c>
      <c r="AN173" s="40" t="s">
        <v>127</v>
      </c>
      <c r="AS173" s="39">
        <f>ROUND(AT173+AU173,2)</f>
        <v>0</v>
      </c>
      <c r="AT173" s="39">
        <f>ROUND(F173*AL173,2)</f>
        <v>0</v>
      </c>
      <c r="AU173" s="39">
        <f>ROUND(F173*AM173,2)</f>
        <v>0</v>
      </c>
      <c r="AV173" s="40" t="s">
        <v>365</v>
      </c>
      <c r="AW173" s="40" t="s">
        <v>366</v>
      </c>
      <c r="AX173" s="31" t="s">
        <v>107</v>
      </c>
      <c r="AZ173" s="39">
        <f>AT173+AU173</f>
        <v>0</v>
      </c>
      <c r="BA173" s="39">
        <f>G173/(100-BB173)*100</f>
        <v>0</v>
      </c>
      <c r="BB173" s="39">
        <v>0</v>
      </c>
      <c r="BC173" s="39" t="e">
        <f>#REF!</f>
        <v>#REF!</v>
      </c>
      <c r="BE173" s="39">
        <f>F173*AL173</f>
        <v>0</v>
      </c>
      <c r="BF173" s="39">
        <f>F173*AM173</f>
        <v>0</v>
      </c>
      <c r="BG173" s="39">
        <f>F173*G173</f>
        <v>0</v>
      </c>
      <c r="BH173" s="40" t="s">
        <v>108</v>
      </c>
      <c r="BI173" s="39">
        <v>771</v>
      </c>
      <c r="BT173" s="39">
        <v>12</v>
      </c>
      <c r="BU173" s="4" t="s">
        <v>380</v>
      </c>
    </row>
    <row r="174" spans="1:73" ht="15" customHeight="1" x14ac:dyDescent="0.3">
      <c r="A174" s="36"/>
      <c r="B174" s="37" t="s">
        <v>381</v>
      </c>
      <c r="C174" s="105" t="s">
        <v>382</v>
      </c>
      <c r="D174" s="105"/>
      <c r="E174" s="106" t="s">
        <v>70</v>
      </c>
      <c r="F174" s="106" t="s">
        <v>70</v>
      </c>
      <c r="G174" s="107" t="s">
        <v>70</v>
      </c>
      <c r="H174" s="108">
        <f>ROUND(SUM(H175:H191),0)</f>
        <v>0</v>
      </c>
      <c r="AF174" s="31"/>
      <c r="AP174" s="27">
        <f>SUM(AG175:AG191)</f>
        <v>0</v>
      </c>
      <c r="AQ174" s="27">
        <f>SUM(AH175:AH191)</f>
        <v>0</v>
      </c>
      <c r="AR174" s="27">
        <f>SUM(AI175:AI191)</f>
        <v>0</v>
      </c>
    </row>
    <row r="175" spans="1:73" ht="15" customHeight="1" x14ac:dyDescent="0.3">
      <c r="A175" s="38" t="s">
        <v>383</v>
      </c>
      <c r="B175" s="3" t="s">
        <v>384</v>
      </c>
      <c r="C175" s="101" t="s">
        <v>385</v>
      </c>
      <c r="D175" s="101"/>
      <c r="E175" s="109" t="s">
        <v>130</v>
      </c>
      <c r="F175" s="110">
        <v>20.399999999999999</v>
      </c>
      <c r="G175" s="111">
        <v>0</v>
      </c>
      <c r="H175" s="23">
        <f>ROUND(F175*G175,1)</f>
        <v>0</v>
      </c>
      <c r="W175" s="39">
        <f>ROUND(IF(AN175="5",BG175,0),2)</f>
        <v>0</v>
      </c>
      <c r="Y175" s="39">
        <f>ROUND(IF(AN175="1",BE175,0),2)</f>
        <v>0</v>
      </c>
      <c r="Z175" s="39">
        <f>ROUND(IF(AN175="1",BF175,0),2)</f>
        <v>0</v>
      </c>
      <c r="AA175" s="39">
        <f>ROUND(IF(AN175="7",BE175,0),2)</f>
        <v>0</v>
      </c>
      <c r="AB175" s="39">
        <f>ROUND(IF(AN175="7",BF175,0),2)</f>
        <v>0</v>
      </c>
      <c r="AC175" s="39">
        <f>ROUND(IF(AN175="2",BE175,0),2)</f>
        <v>0</v>
      </c>
      <c r="AD175" s="39">
        <f>ROUND(IF(AN175="2",BF175,0),2)</f>
        <v>0</v>
      </c>
      <c r="AE175" s="39">
        <f>ROUND(IF(AN175="0",BG175,0),2)</f>
        <v>0</v>
      </c>
      <c r="AF175" s="31"/>
      <c r="AG175" s="39">
        <f>IF(AK175=0,H175,0)</f>
        <v>0</v>
      </c>
      <c r="AH175" s="39">
        <f>IF(AK175=12,H175,0)</f>
        <v>0</v>
      </c>
      <c r="AI175" s="39">
        <f>IF(AK175=21,H175,0)</f>
        <v>0</v>
      </c>
      <c r="AK175" s="39">
        <v>12</v>
      </c>
      <c r="AL175" s="39">
        <f>G175*0</f>
        <v>0</v>
      </c>
      <c r="AM175" s="39">
        <f>G175*(1-0)</f>
        <v>0</v>
      </c>
      <c r="AN175" s="40" t="s">
        <v>136</v>
      </c>
      <c r="AS175" s="39">
        <f>ROUND(AT175+AU175,2)</f>
        <v>0</v>
      </c>
      <c r="AT175" s="39">
        <f>ROUND(F175*AL175,2)</f>
        <v>0</v>
      </c>
      <c r="AU175" s="39">
        <f>ROUND(F175*AM175,2)</f>
        <v>0</v>
      </c>
      <c r="AV175" s="40" t="s">
        <v>386</v>
      </c>
      <c r="AW175" s="40" t="s">
        <v>366</v>
      </c>
      <c r="AX175" s="31" t="s">
        <v>107</v>
      </c>
      <c r="AZ175" s="39">
        <f>AT175+AU175</f>
        <v>0</v>
      </c>
      <c r="BA175" s="39">
        <f>G175/(100-BB175)*100</f>
        <v>0</v>
      </c>
      <c r="BB175" s="39">
        <v>0</v>
      </c>
      <c r="BC175" s="39" t="e">
        <f>#REF!</f>
        <v>#REF!</v>
      </c>
      <c r="BE175" s="39">
        <f>F175*AL175</f>
        <v>0</v>
      </c>
      <c r="BF175" s="39">
        <f>F175*AM175</f>
        <v>0</v>
      </c>
      <c r="BG175" s="39">
        <f>F175*G175</f>
        <v>0</v>
      </c>
      <c r="BH175" s="40" t="s">
        <v>108</v>
      </c>
      <c r="BI175" s="39">
        <v>775</v>
      </c>
      <c r="BT175" s="39">
        <v>12</v>
      </c>
      <c r="BU175" s="4" t="s">
        <v>385</v>
      </c>
    </row>
    <row r="176" spans="1:73" ht="14.4" x14ac:dyDescent="0.3">
      <c r="A176" s="41"/>
      <c r="C176" s="112" t="s">
        <v>387</v>
      </c>
      <c r="D176" s="113"/>
      <c r="E176" s="114"/>
      <c r="F176" s="115">
        <v>20.399999999999999</v>
      </c>
      <c r="G176" s="116"/>
      <c r="H176" s="42"/>
    </row>
    <row r="177" spans="1:73" ht="15" customHeight="1" x14ac:dyDescent="0.3">
      <c r="A177" s="38" t="s">
        <v>388</v>
      </c>
      <c r="B177" s="3" t="s">
        <v>389</v>
      </c>
      <c r="C177" s="101" t="s">
        <v>390</v>
      </c>
      <c r="D177" s="101"/>
      <c r="E177" s="109" t="s">
        <v>122</v>
      </c>
      <c r="F177" s="110">
        <v>5</v>
      </c>
      <c r="G177" s="111">
        <v>0</v>
      </c>
      <c r="H177" s="23">
        <f>ROUND(F177*G177,1)</f>
        <v>0</v>
      </c>
      <c r="W177" s="39">
        <f>ROUND(IF(AN177="5",BG177,0),2)</f>
        <v>0</v>
      </c>
      <c r="Y177" s="39">
        <f>ROUND(IF(AN177="1",BE177,0),2)</f>
        <v>0</v>
      </c>
      <c r="Z177" s="39">
        <f>ROUND(IF(AN177="1",BF177,0),2)</f>
        <v>0</v>
      </c>
      <c r="AA177" s="39">
        <f>ROUND(IF(AN177="7",BE177,0),2)</f>
        <v>0</v>
      </c>
      <c r="AB177" s="39">
        <f>ROUND(IF(AN177="7",BF177,0),2)</f>
        <v>0</v>
      </c>
      <c r="AC177" s="39">
        <f>ROUND(IF(AN177="2",BE177,0),2)</f>
        <v>0</v>
      </c>
      <c r="AD177" s="39">
        <f>ROUND(IF(AN177="2",BF177,0),2)</f>
        <v>0</v>
      </c>
      <c r="AE177" s="39">
        <f>ROUND(IF(AN177="0",BG177,0),2)</f>
        <v>0</v>
      </c>
      <c r="AF177" s="31"/>
      <c r="AG177" s="39">
        <f>IF(AK177=0,H177,0)</f>
        <v>0</v>
      </c>
      <c r="AH177" s="39">
        <f>IF(AK177=12,H177,0)</f>
        <v>0</v>
      </c>
      <c r="AI177" s="39">
        <f>IF(AK177=21,H177,0)</f>
        <v>0</v>
      </c>
      <c r="AK177" s="39">
        <v>12</v>
      </c>
      <c r="AL177" s="39">
        <f>G177*0.409303178</f>
        <v>0</v>
      </c>
      <c r="AM177" s="39">
        <f>G177*(1-0.409303178)</f>
        <v>0</v>
      </c>
      <c r="AN177" s="40" t="s">
        <v>136</v>
      </c>
      <c r="AS177" s="39">
        <f>ROUND(AT177+AU177,2)</f>
        <v>0</v>
      </c>
      <c r="AT177" s="39">
        <f>ROUND(F177*AL177,2)</f>
        <v>0</v>
      </c>
      <c r="AU177" s="39">
        <f>ROUND(F177*AM177,2)</f>
        <v>0</v>
      </c>
      <c r="AV177" s="40" t="s">
        <v>386</v>
      </c>
      <c r="AW177" s="40" t="s">
        <v>366</v>
      </c>
      <c r="AX177" s="31" t="s">
        <v>107</v>
      </c>
      <c r="AZ177" s="39">
        <f>AT177+AU177</f>
        <v>0</v>
      </c>
      <c r="BA177" s="39">
        <f>G177/(100-BB177)*100</f>
        <v>0</v>
      </c>
      <c r="BB177" s="39">
        <v>0</v>
      </c>
      <c r="BC177" s="39" t="e">
        <f>#REF!</f>
        <v>#REF!</v>
      </c>
      <c r="BE177" s="39">
        <f>F177*AL177</f>
        <v>0</v>
      </c>
      <c r="BF177" s="39">
        <f>F177*AM177</f>
        <v>0</v>
      </c>
      <c r="BG177" s="39">
        <f>F177*G177</f>
        <v>0</v>
      </c>
      <c r="BH177" s="40" t="s">
        <v>108</v>
      </c>
      <c r="BI177" s="39">
        <v>775</v>
      </c>
      <c r="BT177" s="39">
        <v>12</v>
      </c>
      <c r="BU177" s="4" t="s">
        <v>390</v>
      </c>
    </row>
    <row r="178" spans="1:73" ht="14.4" x14ac:dyDescent="0.3">
      <c r="A178" s="41"/>
      <c r="C178" s="112" t="s">
        <v>127</v>
      </c>
      <c r="D178" s="113"/>
      <c r="E178" s="114"/>
      <c r="F178" s="115">
        <v>5</v>
      </c>
      <c r="G178" s="116"/>
      <c r="H178" s="42"/>
    </row>
    <row r="179" spans="1:73" ht="15" customHeight="1" x14ac:dyDescent="0.3">
      <c r="A179" s="38" t="s">
        <v>391</v>
      </c>
      <c r="B179" s="3" t="s">
        <v>392</v>
      </c>
      <c r="C179" s="101" t="s">
        <v>393</v>
      </c>
      <c r="D179" s="101"/>
      <c r="E179" s="109" t="s">
        <v>116</v>
      </c>
      <c r="F179" s="110">
        <v>25.6</v>
      </c>
      <c r="G179" s="111">
        <v>0</v>
      </c>
      <c r="H179" s="23">
        <f>ROUND(F179*G179,1)</f>
        <v>0</v>
      </c>
      <c r="W179" s="39">
        <f>ROUND(IF(AN179="5",BG179,0),2)</f>
        <v>0</v>
      </c>
      <c r="Y179" s="39">
        <f>ROUND(IF(AN179="1",BE179,0),2)</f>
        <v>0</v>
      </c>
      <c r="Z179" s="39">
        <f>ROUND(IF(AN179="1",BF179,0),2)</f>
        <v>0</v>
      </c>
      <c r="AA179" s="39">
        <f>ROUND(IF(AN179="7",BE179,0),2)</f>
        <v>0</v>
      </c>
      <c r="AB179" s="39">
        <f>ROUND(IF(AN179="7",BF179,0),2)</f>
        <v>0</v>
      </c>
      <c r="AC179" s="39">
        <f>ROUND(IF(AN179="2",BE179,0),2)</f>
        <v>0</v>
      </c>
      <c r="AD179" s="39">
        <f>ROUND(IF(AN179="2",BF179,0),2)</f>
        <v>0</v>
      </c>
      <c r="AE179" s="39">
        <f>ROUND(IF(AN179="0",BG179,0),2)</f>
        <v>0</v>
      </c>
      <c r="AF179" s="31"/>
      <c r="AG179" s="39">
        <f>IF(AK179=0,H179,0)</f>
        <v>0</v>
      </c>
      <c r="AH179" s="39">
        <f>IF(AK179=12,H179,0)</f>
        <v>0</v>
      </c>
      <c r="AI179" s="39">
        <f>IF(AK179=21,H179,0)</f>
        <v>0</v>
      </c>
      <c r="AK179" s="39">
        <v>12</v>
      </c>
      <c r="AL179" s="39">
        <f>G179*0.093982701</f>
        <v>0</v>
      </c>
      <c r="AM179" s="39">
        <f>G179*(1-0.093982701)</f>
        <v>0</v>
      </c>
      <c r="AN179" s="40" t="s">
        <v>136</v>
      </c>
      <c r="AS179" s="39">
        <f>ROUND(AT179+AU179,2)</f>
        <v>0</v>
      </c>
      <c r="AT179" s="39">
        <f>ROUND(F179*AL179,2)</f>
        <v>0</v>
      </c>
      <c r="AU179" s="39">
        <f>ROUND(F179*AM179,2)</f>
        <v>0</v>
      </c>
      <c r="AV179" s="40" t="s">
        <v>386</v>
      </c>
      <c r="AW179" s="40" t="s">
        <v>366</v>
      </c>
      <c r="AX179" s="31" t="s">
        <v>107</v>
      </c>
      <c r="AZ179" s="39">
        <f>AT179+AU179</f>
        <v>0</v>
      </c>
      <c r="BA179" s="39">
        <f>G179/(100-BB179)*100</f>
        <v>0</v>
      </c>
      <c r="BB179" s="39">
        <v>0</v>
      </c>
      <c r="BC179" s="39" t="e">
        <f>#REF!</f>
        <v>#REF!</v>
      </c>
      <c r="BE179" s="39">
        <f>F179*AL179</f>
        <v>0</v>
      </c>
      <c r="BF179" s="39">
        <f>F179*AM179</f>
        <v>0</v>
      </c>
      <c r="BG179" s="39">
        <f>F179*G179</f>
        <v>0</v>
      </c>
      <c r="BH179" s="40" t="s">
        <v>108</v>
      </c>
      <c r="BI179" s="39">
        <v>775</v>
      </c>
      <c r="BT179" s="39">
        <v>12</v>
      </c>
      <c r="BU179" s="4" t="s">
        <v>393</v>
      </c>
    </row>
    <row r="180" spans="1:73" ht="14.4" x14ac:dyDescent="0.3">
      <c r="A180" s="41"/>
      <c r="C180" s="112" t="s">
        <v>394</v>
      </c>
      <c r="D180" s="113"/>
      <c r="E180" s="114"/>
      <c r="F180" s="115">
        <v>25.6</v>
      </c>
      <c r="G180" s="116"/>
      <c r="H180" s="42"/>
    </row>
    <row r="181" spans="1:73" ht="15" customHeight="1" x14ac:dyDescent="0.3">
      <c r="A181" s="38" t="s">
        <v>395</v>
      </c>
      <c r="B181" s="3" t="s">
        <v>396</v>
      </c>
      <c r="C181" s="101" t="s">
        <v>397</v>
      </c>
      <c r="D181" s="101"/>
      <c r="E181" s="109" t="s">
        <v>116</v>
      </c>
      <c r="F181" s="110">
        <v>25.6</v>
      </c>
      <c r="G181" s="111">
        <v>0</v>
      </c>
      <c r="H181" s="23">
        <f>ROUND(F181*G181,1)</f>
        <v>0</v>
      </c>
      <c r="W181" s="39">
        <f>ROUND(IF(AN181="5",BG181,0),2)</f>
        <v>0</v>
      </c>
      <c r="Y181" s="39">
        <f>ROUND(IF(AN181="1",BE181,0),2)</f>
        <v>0</v>
      </c>
      <c r="Z181" s="39">
        <f>ROUND(IF(AN181="1",BF181,0),2)</f>
        <v>0</v>
      </c>
      <c r="AA181" s="39">
        <f>ROUND(IF(AN181="7",BE181,0),2)</f>
        <v>0</v>
      </c>
      <c r="AB181" s="39">
        <f>ROUND(IF(AN181="7",BF181,0),2)</f>
        <v>0</v>
      </c>
      <c r="AC181" s="39">
        <f>ROUND(IF(AN181="2",BE181,0),2)</f>
        <v>0</v>
      </c>
      <c r="AD181" s="39">
        <f>ROUND(IF(AN181="2",BF181,0),2)</f>
        <v>0</v>
      </c>
      <c r="AE181" s="39">
        <f>ROUND(IF(AN181="0",BG181,0),2)</f>
        <v>0</v>
      </c>
      <c r="AF181" s="31"/>
      <c r="AG181" s="39">
        <f>IF(AK181=0,H181,0)</f>
        <v>0</v>
      </c>
      <c r="AH181" s="39">
        <f>IF(AK181=12,H181,0)</f>
        <v>0</v>
      </c>
      <c r="AI181" s="39">
        <f>IF(AK181=21,H181,0)</f>
        <v>0</v>
      </c>
      <c r="AK181" s="39">
        <v>12</v>
      </c>
      <c r="AL181" s="39">
        <f>G181*0.7181169</f>
        <v>0</v>
      </c>
      <c r="AM181" s="39">
        <f>G181*(1-0.7181169)</f>
        <v>0</v>
      </c>
      <c r="AN181" s="40" t="s">
        <v>136</v>
      </c>
      <c r="AS181" s="39">
        <f>ROUND(AT181+AU181,2)</f>
        <v>0</v>
      </c>
      <c r="AT181" s="39">
        <f>ROUND(F181*AL181,2)</f>
        <v>0</v>
      </c>
      <c r="AU181" s="39">
        <f>ROUND(F181*AM181,2)</f>
        <v>0</v>
      </c>
      <c r="AV181" s="40" t="s">
        <v>386</v>
      </c>
      <c r="AW181" s="40" t="s">
        <v>366</v>
      </c>
      <c r="AX181" s="31" t="s">
        <v>107</v>
      </c>
      <c r="AZ181" s="39">
        <f>AT181+AU181</f>
        <v>0</v>
      </c>
      <c r="BA181" s="39">
        <f>G181/(100-BB181)*100</f>
        <v>0</v>
      </c>
      <c r="BB181" s="39">
        <v>0</v>
      </c>
      <c r="BC181" s="39" t="e">
        <f>#REF!</f>
        <v>#REF!</v>
      </c>
      <c r="BE181" s="39">
        <f>F181*AL181</f>
        <v>0</v>
      </c>
      <c r="BF181" s="39">
        <f>F181*AM181</f>
        <v>0</v>
      </c>
      <c r="BG181" s="39">
        <f>F181*G181</f>
        <v>0</v>
      </c>
      <c r="BH181" s="40" t="s">
        <v>108</v>
      </c>
      <c r="BI181" s="39">
        <v>775</v>
      </c>
      <c r="BT181" s="39">
        <v>12</v>
      </c>
      <c r="BU181" s="4" t="s">
        <v>397</v>
      </c>
    </row>
    <row r="182" spans="1:73" ht="14.4" x14ac:dyDescent="0.3">
      <c r="A182" s="41"/>
      <c r="C182" s="112" t="s">
        <v>394</v>
      </c>
      <c r="D182" s="113"/>
      <c r="E182" s="114"/>
      <c r="F182" s="115">
        <v>25.6</v>
      </c>
      <c r="G182" s="116"/>
      <c r="H182" s="42"/>
    </row>
    <row r="183" spans="1:73" ht="15" customHeight="1" x14ac:dyDescent="0.3">
      <c r="A183" s="38" t="s">
        <v>398</v>
      </c>
      <c r="B183" s="3" t="s">
        <v>399</v>
      </c>
      <c r="C183" s="101" t="s">
        <v>400</v>
      </c>
      <c r="D183" s="101"/>
      <c r="E183" s="109" t="s">
        <v>116</v>
      </c>
      <c r="F183" s="110">
        <v>25.6</v>
      </c>
      <c r="G183" s="111">
        <v>0</v>
      </c>
      <c r="H183" s="23">
        <f>ROUND(F183*G183,1)</f>
        <v>0</v>
      </c>
      <c r="W183" s="39">
        <f>ROUND(IF(AN183="5",BG183,0),2)</f>
        <v>0</v>
      </c>
      <c r="Y183" s="39">
        <f>ROUND(IF(AN183="1",BE183,0),2)</f>
        <v>0</v>
      </c>
      <c r="Z183" s="39">
        <f>ROUND(IF(AN183="1",BF183,0),2)</f>
        <v>0</v>
      </c>
      <c r="AA183" s="39">
        <f>ROUND(IF(AN183="7",BE183,0),2)</f>
        <v>0</v>
      </c>
      <c r="AB183" s="39">
        <f>ROUND(IF(AN183="7",BF183,0),2)</f>
        <v>0</v>
      </c>
      <c r="AC183" s="39">
        <f>ROUND(IF(AN183="2",BE183,0),2)</f>
        <v>0</v>
      </c>
      <c r="AD183" s="39">
        <f>ROUND(IF(AN183="2",BF183,0),2)</f>
        <v>0</v>
      </c>
      <c r="AE183" s="39">
        <f>ROUND(IF(AN183="0",BG183,0),2)</f>
        <v>0</v>
      </c>
      <c r="AF183" s="31"/>
      <c r="AG183" s="39">
        <f>IF(AK183=0,H183,0)</f>
        <v>0</v>
      </c>
      <c r="AH183" s="39">
        <f>IF(AK183=12,H183,0)</f>
        <v>0</v>
      </c>
      <c r="AI183" s="39">
        <f>IF(AK183=21,H183,0)</f>
        <v>0</v>
      </c>
      <c r="AK183" s="39">
        <v>12</v>
      </c>
      <c r="AL183" s="39">
        <f>G183*0.42600512</f>
        <v>0</v>
      </c>
      <c r="AM183" s="39">
        <f>G183*(1-0.42600512)</f>
        <v>0</v>
      </c>
      <c r="AN183" s="40" t="s">
        <v>136</v>
      </c>
      <c r="AS183" s="39">
        <f>ROUND(AT183+AU183,2)</f>
        <v>0</v>
      </c>
      <c r="AT183" s="39">
        <f>ROUND(F183*AL183,2)</f>
        <v>0</v>
      </c>
      <c r="AU183" s="39">
        <f>ROUND(F183*AM183,2)</f>
        <v>0</v>
      </c>
      <c r="AV183" s="40" t="s">
        <v>386</v>
      </c>
      <c r="AW183" s="40" t="s">
        <v>366</v>
      </c>
      <c r="AX183" s="31" t="s">
        <v>107</v>
      </c>
      <c r="AZ183" s="39">
        <f>AT183+AU183</f>
        <v>0</v>
      </c>
      <c r="BA183" s="39">
        <f>G183/(100-BB183)*100</f>
        <v>0</v>
      </c>
      <c r="BB183" s="39">
        <v>0</v>
      </c>
      <c r="BC183" s="39" t="e">
        <f>#REF!</f>
        <v>#REF!</v>
      </c>
      <c r="BE183" s="39">
        <f>F183*AL183</f>
        <v>0</v>
      </c>
      <c r="BF183" s="39">
        <f>F183*AM183</f>
        <v>0</v>
      </c>
      <c r="BG183" s="39">
        <f>F183*G183</f>
        <v>0</v>
      </c>
      <c r="BH183" s="40" t="s">
        <v>108</v>
      </c>
      <c r="BI183" s="39">
        <v>775</v>
      </c>
      <c r="BT183" s="39">
        <v>12</v>
      </c>
      <c r="BU183" s="4" t="s">
        <v>400</v>
      </c>
    </row>
    <row r="184" spans="1:73" ht="14.4" x14ac:dyDescent="0.3">
      <c r="A184" s="41"/>
      <c r="C184" s="112" t="s">
        <v>394</v>
      </c>
      <c r="D184" s="113"/>
      <c r="E184" s="114"/>
      <c r="F184" s="115">
        <v>25.6</v>
      </c>
      <c r="G184" s="116"/>
      <c r="H184" s="42"/>
    </row>
    <row r="185" spans="1:73" ht="15" customHeight="1" x14ac:dyDescent="0.3">
      <c r="A185" s="38" t="s">
        <v>401</v>
      </c>
      <c r="B185" s="3" t="s">
        <v>402</v>
      </c>
      <c r="C185" s="101" t="s">
        <v>403</v>
      </c>
      <c r="D185" s="101"/>
      <c r="E185" s="109" t="s">
        <v>130</v>
      </c>
      <c r="F185" s="110">
        <v>3</v>
      </c>
      <c r="G185" s="111">
        <v>0</v>
      </c>
      <c r="H185" s="23">
        <f>ROUND(F185*G185,1)</f>
        <v>0</v>
      </c>
      <c r="W185" s="39">
        <f>ROUND(IF(AN185="5",BG185,0),2)</f>
        <v>0</v>
      </c>
      <c r="Y185" s="39">
        <f>ROUND(IF(AN185="1",BE185,0),2)</f>
        <v>0</v>
      </c>
      <c r="Z185" s="39">
        <f>ROUND(IF(AN185="1",BF185,0),2)</f>
        <v>0</v>
      </c>
      <c r="AA185" s="39">
        <f>ROUND(IF(AN185="7",BE185,0),2)</f>
        <v>0</v>
      </c>
      <c r="AB185" s="39">
        <f>ROUND(IF(AN185="7",BF185,0),2)</f>
        <v>0</v>
      </c>
      <c r="AC185" s="39">
        <f>ROUND(IF(AN185="2",BE185,0),2)</f>
        <v>0</v>
      </c>
      <c r="AD185" s="39">
        <f>ROUND(IF(AN185="2",BF185,0),2)</f>
        <v>0</v>
      </c>
      <c r="AE185" s="39">
        <f>ROUND(IF(AN185="0",BG185,0),2)</f>
        <v>0</v>
      </c>
      <c r="AF185" s="31"/>
      <c r="AG185" s="39">
        <f>IF(AK185=0,H185,0)</f>
        <v>0</v>
      </c>
      <c r="AH185" s="39">
        <f>IF(AK185=12,H185,0)</f>
        <v>0</v>
      </c>
      <c r="AI185" s="39">
        <f>IF(AK185=21,H185,0)</f>
        <v>0</v>
      </c>
      <c r="AK185" s="39">
        <v>12</v>
      </c>
      <c r="AL185" s="39">
        <f>G185*0.564684685</f>
        <v>0</v>
      </c>
      <c r="AM185" s="39">
        <f>G185*(1-0.564684685)</f>
        <v>0</v>
      </c>
      <c r="AN185" s="40" t="s">
        <v>136</v>
      </c>
      <c r="AS185" s="39">
        <f>ROUND(AT185+AU185,2)</f>
        <v>0</v>
      </c>
      <c r="AT185" s="39">
        <f>ROUND(F185*AL185,2)</f>
        <v>0</v>
      </c>
      <c r="AU185" s="39">
        <f>ROUND(F185*AM185,2)</f>
        <v>0</v>
      </c>
      <c r="AV185" s="40" t="s">
        <v>386</v>
      </c>
      <c r="AW185" s="40" t="s">
        <v>366</v>
      </c>
      <c r="AX185" s="31" t="s">
        <v>107</v>
      </c>
      <c r="AZ185" s="39">
        <f>AT185+AU185</f>
        <v>0</v>
      </c>
      <c r="BA185" s="39">
        <f>G185/(100-BB185)*100</f>
        <v>0</v>
      </c>
      <c r="BB185" s="39">
        <v>0</v>
      </c>
      <c r="BC185" s="39" t="e">
        <f>#REF!</f>
        <v>#REF!</v>
      </c>
      <c r="BE185" s="39">
        <f>F185*AL185</f>
        <v>0</v>
      </c>
      <c r="BF185" s="39">
        <f>F185*AM185</f>
        <v>0</v>
      </c>
      <c r="BG185" s="39">
        <f>F185*G185</f>
        <v>0</v>
      </c>
      <c r="BH185" s="40" t="s">
        <v>108</v>
      </c>
      <c r="BI185" s="39">
        <v>775</v>
      </c>
      <c r="BT185" s="39">
        <v>12</v>
      </c>
      <c r="BU185" s="4" t="s">
        <v>403</v>
      </c>
    </row>
    <row r="186" spans="1:73" ht="13.5" customHeight="1" x14ac:dyDescent="0.3">
      <c r="A186" s="41"/>
      <c r="C186" s="51" t="s">
        <v>404</v>
      </c>
      <c r="D186" s="51"/>
      <c r="E186" s="51"/>
      <c r="F186" s="51"/>
      <c r="G186" s="51"/>
      <c r="H186" s="51"/>
    </row>
    <row r="187" spans="1:73" ht="14.4" x14ac:dyDescent="0.3">
      <c r="A187" s="41"/>
      <c r="C187" s="112" t="s">
        <v>119</v>
      </c>
      <c r="D187" s="113"/>
      <c r="E187" s="114"/>
      <c r="F187" s="115">
        <v>3</v>
      </c>
      <c r="G187" s="116"/>
      <c r="H187" s="42"/>
    </row>
    <row r="188" spans="1:73" ht="15" customHeight="1" x14ac:dyDescent="0.3">
      <c r="A188" s="38" t="s">
        <v>405</v>
      </c>
      <c r="B188" s="3" t="s">
        <v>406</v>
      </c>
      <c r="C188" s="101" t="s">
        <v>407</v>
      </c>
      <c r="D188" s="101"/>
      <c r="E188" s="109" t="s">
        <v>130</v>
      </c>
      <c r="F188" s="110">
        <v>20.5</v>
      </c>
      <c r="G188" s="111">
        <v>0</v>
      </c>
      <c r="H188" s="23">
        <f>ROUND(F188*G188,1)</f>
        <v>0</v>
      </c>
      <c r="W188" s="39">
        <f>ROUND(IF(AN188="5",BG188,0),2)</f>
        <v>0</v>
      </c>
      <c r="Y188" s="39">
        <f>ROUND(IF(AN188="1",BE188,0),2)</f>
        <v>0</v>
      </c>
      <c r="Z188" s="39">
        <f>ROUND(IF(AN188="1",BF188,0),2)</f>
        <v>0</v>
      </c>
      <c r="AA188" s="39">
        <f>ROUND(IF(AN188="7",BE188,0),2)</f>
        <v>0</v>
      </c>
      <c r="AB188" s="39">
        <f>ROUND(IF(AN188="7",BF188,0),2)</f>
        <v>0</v>
      </c>
      <c r="AC188" s="39">
        <f>ROUND(IF(AN188="2",BE188,0),2)</f>
        <v>0</v>
      </c>
      <c r="AD188" s="39">
        <f>ROUND(IF(AN188="2",BF188,0),2)</f>
        <v>0</v>
      </c>
      <c r="AE188" s="39">
        <f>ROUND(IF(AN188="0",BG188,0),2)</f>
        <v>0</v>
      </c>
      <c r="AF188" s="31"/>
      <c r="AG188" s="39">
        <f>IF(AK188=0,H188,0)</f>
        <v>0</v>
      </c>
      <c r="AH188" s="39">
        <f>IF(AK188=12,H188,0)</f>
        <v>0</v>
      </c>
      <c r="AI188" s="39">
        <f>IF(AK188=21,H188,0)</f>
        <v>0</v>
      </c>
      <c r="AK188" s="39">
        <v>12</v>
      </c>
      <c r="AL188" s="39">
        <f>G188*0.745945384</f>
        <v>0</v>
      </c>
      <c r="AM188" s="39">
        <f>G188*(1-0.745945384)</f>
        <v>0</v>
      </c>
      <c r="AN188" s="40" t="s">
        <v>136</v>
      </c>
      <c r="AS188" s="39">
        <f>ROUND(AT188+AU188,2)</f>
        <v>0</v>
      </c>
      <c r="AT188" s="39">
        <f>ROUND(F188*AL188,2)</f>
        <v>0</v>
      </c>
      <c r="AU188" s="39">
        <f>ROUND(F188*AM188,2)</f>
        <v>0</v>
      </c>
      <c r="AV188" s="40" t="s">
        <v>386</v>
      </c>
      <c r="AW188" s="40" t="s">
        <v>366</v>
      </c>
      <c r="AX188" s="31" t="s">
        <v>107</v>
      </c>
      <c r="AZ188" s="39">
        <f>AT188+AU188</f>
        <v>0</v>
      </c>
      <c r="BA188" s="39">
        <f>G188/(100-BB188)*100</f>
        <v>0</v>
      </c>
      <c r="BB188" s="39">
        <v>0</v>
      </c>
      <c r="BC188" s="39" t="e">
        <f>#REF!</f>
        <v>#REF!</v>
      </c>
      <c r="BE188" s="39">
        <f>F188*AL188</f>
        <v>0</v>
      </c>
      <c r="BF188" s="39">
        <f>F188*AM188</f>
        <v>0</v>
      </c>
      <c r="BG188" s="39">
        <f>F188*G188</f>
        <v>0</v>
      </c>
      <c r="BH188" s="40" t="s">
        <v>108</v>
      </c>
      <c r="BI188" s="39">
        <v>775</v>
      </c>
      <c r="BT188" s="39">
        <v>12</v>
      </c>
      <c r="BU188" s="4" t="s">
        <v>407</v>
      </c>
    </row>
    <row r="189" spans="1:73" ht="13.5" customHeight="1" x14ac:dyDescent="0.3">
      <c r="A189" s="41"/>
      <c r="C189" s="51" t="s">
        <v>408</v>
      </c>
      <c r="D189" s="51"/>
      <c r="E189" s="51"/>
      <c r="F189" s="51"/>
      <c r="G189" s="51"/>
      <c r="H189" s="51"/>
    </row>
    <row r="190" spans="1:73" ht="14.4" x14ac:dyDescent="0.3">
      <c r="A190" s="41"/>
      <c r="C190" s="112" t="s">
        <v>409</v>
      </c>
      <c r="D190" s="113"/>
      <c r="E190" s="114"/>
      <c r="F190" s="115">
        <v>20.5</v>
      </c>
      <c r="G190" s="116"/>
      <c r="H190" s="42"/>
    </row>
    <row r="191" spans="1:73" ht="15" customHeight="1" x14ac:dyDescent="0.3">
      <c r="A191" s="38" t="s">
        <v>280</v>
      </c>
      <c r="B191" s="3" t="s">
        <v>410</v>
      </c>
      <c r="C191" s="101" t="s">
        <v>411</v>
      </c>
      <c r="D191" s="101"/>
      <c r="E191" s="109" t="s">
        <v>104</v>
      </c>
      <c r="F191" s="110">
        <v>6.8900000000000003E-2</v>
      </c>
      <c r="G191" s="111">
        <v>0</v>
      </c>
      <c r="H191" s="23">
        <f>ROUND(F191*G191,1)</f>
        <v>0</v>
      </c>
      <c r="W191" s="39">
        <f>ROUND(IF(AN191="5",BG191,0),2)</f>
        <v>0</v>
      </c>
      <c r="Y191" s="39">
        <f>ROUND(IF(AN191="1",BE191,0),2)</f>
        <v>0</v>
      </c>
      <c r="Z191" s="39">
        <f>ROUND(IF(AN191="1",BF191,0),2)</f>
        <v>0</v>
      </c>
      <c r="AA191" s="39">
        <f>ROUND(IF(AN191="7",BE191,0),2)</f>
        <v>0</v>
      </c>
      <c r="AB191" s="39">
        <f>ROUND(IF(AN191="7",BF191,0),2)</f>
        <v>0</v>
      </c>
      <c r="AC191" s="39">
        <f>ROUND(IF(AN191="2",BE191,0),2)</f>
        <v>0</v>
      </c>
      <c r="AD191" s="39">
        <f>ROUND(IF(AN191="2",BF191,0),2)</f>
        <v>0</v>
      </c>
      <c r="AE191" s="39">
        <f>ROUND(IF(AN191="0",BG191,0),2)</f>
        <v>0</v>
      </c>
      <c r="AF191" s="31"/>
      <c r="AG191" s="39">
        <f>IF(AK191=0,H191,0)</f>
        <v>0</v>
      </c>
      <c r="AH191" s="39">
        <f>IF(AK191=12,H191,0)</f>
        <v>0</v>
      </c>
      <c r="AI191" s="39">
        <f>IF(AK191=21,H191,0)</f>
        <v>0</v>
      </c>
      <c r="AK191" s="39">
        <v>12</v>
      </c>
      <c r="AL191" s="39">
        <f>G191*0</f>
        <v>0</v>
      </c>
      <c r="AM191" s="39">
        <f>G191*(1-0)</f>
        <v>0</v>
      </c>
      <c r="AN191" s="40" t="s">
        <v>127</v>
      </c>
      <c r="AS191" s="39">
        <f>ROUND(AT191+AU191,2)</f>
        <v>0</v>
      </c>
      <c r="AT191" s="39">
        <f>ROUND(F191*AL191,2)</f>
        <v>0</v>
      </c>
      <c r="AU191" s="39">
        <f>ROUND(F191*AM191,2)</f>
        <v>0</v>
      </c>
      <c r="AV191" s="40" t="s">
        <v>386</v>
      </c>
      <c r="AW191" s="40" t="s">
        <v>366</v>
      </c>
      <c r="AX191" s="31" t="s">
        <v>107</v>
      </c>
      <c r="AZ191" s="39">
        <f>AT191+AU191</f>
        <v>0</v>
      </c>
      <c r="BA191" s="39">
        <f>G191/(100-BB191)*100</f>
        <v>0</v>
      </c>
      <c r="BB191" s="39">
        <v>0</v>
      </c>
      <c r="BC191" s="39" t="e">
        <f>#REF!</f>
        <v>#REF!</v>
      </c>
      <c r="BE191" s="39">
        <f>F191*AL191</f>
        <v>0</v>
      </c>
      <c r="BF191" s="39">
        <f>F191*AM191</f>
        <v>0</v>
      </c>
      <c r="BG191" s="39">
        <f>F191*G191</f>
        <v>0</v>
      </c>
      <c r="BH191" s="40" t="s">
        <v>108</v>
      </c>
      <c r="BI191" s="39">
        <v>775</v>
      </c>
      <c r="BT191" s="39">
        <v>12</v>
      </c>
      <c r="BU191" s="4" t="s">
        <v>411</v>
      </c>
    </row>
    <row r="192" spans="1:73" ht="15" customHeight="1" x14ac:dyDescent="0.3">
      <c r="A192" s="36"/>
      <c r="B192" s="37" t="s">
        <v>412</v>
      </c>
      <c r="C192" s="105" t="s">
        <v>413</v>
      </c>
      <c r="D192" s="105"/>
      <c r="E192" s="106" t="s">
        <v>70</v>
      </c>
      <c r="F192" s="106" t="s">
        <v>70</v>
      </c>
      <c r="G192" s="107" t="s">
        <v>70</v>
      </c>
      <c r="H192" s="108">
        <f>ROUND(SUM(H193:H206),0)</f>
        <v>0</v>
      </c>
      <c r="AF192" s="31"/>
      <c r="AP192" s="27">
        <f>SUM(AG193:AG206)</f>
        <v>0</v>
      </c>
      <c r="AQ192" s="27">
        <f>SUM(AH193:AH206)</f>
        <v>0</v>
      </c>
      <c r="AR192" s="27">
        <f>SUM(AI193:AI206)</f>
        <v>0</v>
      </c>
    </row>
    <row r="193" spans="1:73" ht="15" customHeight="1" x14ac:dyDescent="0.3">
      <c r="A193" s="38" t="s">
        <v>285</v>
      </c>
      <c r="B193" s="3" t="s">
        <v>414</v>
      </c>
      <c r="C193" s="101" t="s">
        <v>415</v>
      </c>
      <c r="D193" s="101"/>
      <c r="E193" s="109" t="s">
        <v>130</v>
      </c>
      <c r="F193" s="110">
        <v>11.96</v>
      </c>
      <c r="G193" s="111">
        <v>0</v>
      </c>
      <c r="H193" s="23">
        <f>ROUND(F193*G193,1)</f>
        <v>0</v>
      </c>
      <c r="W193" s="39">
        <f>ROUND(IF(AN193="5",BG193,0),2)</f>
        <v>0</v>
      </c>
      <c r="Y193" s="39">
        <f>ROUND(IF(AN193="1",BE193,0),2)</f>
        <v>0</v>
      </c>
      <c r="Z193" s="39">
        <f>ROUND(IF(AN193="1",BF193,0),2)</f>
        <v>0</v>
      </c>
      <c r="AA193" s="39">
        <f>ROUND(IF(AN193="7",BE193,0),2)</f>
        <v>0</v>
      </c>
      <c r="AB193" s="39">
        <f>ROUND(IF(AN193="7",BF193,0),2)</f>
        <v>0</v>
      </c>
      <c r="AC193" s="39">
        <f>ROUND(IF(AN193="2",BE193,0),2)</f>
        <v>0</v>
      </c>
      <c r="AD193" s="39">
        <f>ROUND(IF(AN193="2",BF193,0),2)</f>
        <v>0</v>
      </c>
      <c r="AE193" s="39">
        <f>ROUND(IF(AN193="0",BG193,0),2)</f>
        <v>0</v>
      </c>
      <c r="AF193" s="31"/>
      <c r="AG193" s="39">
        <f>IF(AK193=0,H193,0)</f>
        <v>0</v>
      </c>
      <c r="AH193" s="39">
        <f>IF(AK193=12,H193,0)</f>
        <v>0</v>
      </c>
      <c r="AI193" s="39">
        <f>IF(AK193=21,H193,0)</f>
        <v>0</v>
      </c>
      <c r="AK193" s="39">
        <v>12</v>
      </c>
      <c r="AL193" s="39">
        <f>G193*0</f>
        <v>0</v>
      </c>
      <c r="AM193" s="39">
        <f>G193*(1-0)</f>
        <v>0</v>
      </c>
      <c r="AN193" s="40" t="s">
        <v>136</v>
      </c>
      <c r="AS193" s="39">
        <f>ROUND(AT193+AU193,2)</f>
        <v>0</v>
      </c>
      <c r="AT193" s="39">
        <f>ROUND(F193*AL193,2)</f>
        <v>0</v>
      </c>
      <c r="AU193" s="39">
        <f>ROUND(F193*AM193,2)</f>
        <v>0</v>
      </c>
      <c r="AV193" s="40" t="s">
        <v>416</v>
      </c>
      <c r="AW193" s="40" t="s">
        <v>366</v>
      </c>
      <c r="AX193" s="31" t="s">
        <v>107</v>
      </c>
      <c r="AZ193" s="39">
        <f>AT193+AU193</f>
        <v>0</v>
      </c>
      <c r="BA193" s="39">
        <f>G193/(100-BB193)*100</f>
        <v>0</v>
      </c>
      <c r="BB193" s="39">
        <v>0</v>
      </c>
      <c r="BC193" s="39" t="e">
        <f>#REF!</f>
        <v>#REF!</v>
      </c>
      <c r="BE193" s="39">
        <f>F193*AL193</f>
        <v>0</v>
      </c>
      <c r="BF193" s="39">
        <f>F193*AM193</f>
        <v>0</v>
      </c>
      <c r="BG193" s="39">
        <f>F193*G193</f>
        <v>0</v>
      </c>
      <c r="BH193" s="40" t="s">
        <v>108</v>
      </c>
      <c r="BI193" s="39">
        <v>776</v>
      </c>
      <c r="BT193" s="39">
        <v>12</v>
      </c>
      <c r="BU193" s="4" t="s">
        <v>415</v>
      </c>
    </row>
    <row r="194" spans="1:73" ht="14.4" x14ac:dyDescent="0.3">
      <c r="A194" s="41"/>
      <c r="C194" s="112" t="s">
        <v>417</v>
      </c>
      <c r="D194" s="113"/>
      <c r="E194" s="114"/>
      <c r="F194" s="115">
        <v>11.96</v>
      </c>
      <c r="G194" s="116"/>
      <c r="H194" s="42"/>
    </row>
    <row r="195" spans="1:73" ht="15" customHeight="1" x14ac:dyDescent="0.3">
      <c r="A195" s="38" t="s">
        <v>418</v>
      </c>
      <c r="B195" s="3" t="s">
        <v>419</v>
      </c>
      <c r="C195" s="101" t="s">
        <v>420</v>
      </c>
      <c r="D195" s="101"/>
      <c r="E195" s="109" t="s">
        <v>116</v>
      </c>
      <c r="F195" s="110">
        <v>8.7200000000000006</v>
      </c>
      <c r="G195" s="111">
        <v>0</v>
      </c>
      <c r="H195" s="23">
        <f>ROUND(F195*G195,1)</f>
        <v>0</v>
      </c>
      <c r="W195" s="39">
        <f>ROUND(IF(AN195="5",BG195,0),2)</f>
        <v>0</v>
      </c>
      <c r="Y195" s="39">
        <f>ROUND(IF(AN195="1",BE195,0),2)</f>
        <v>0</v>
      </c>
      <c r="Z195" s="39">
        <f>ROUND(IF(AN195="1",BF195,0),2)</f>
        <v>0</v>
      </c>
      <c r="AA195" s="39">
        <f>ROUND(IF(AN195="7",BE195,0),2)</f>
        <v>0</v>
      </c>
      <c r="AB195" s="39">
        <f>ROUND(IF(AN195="7",BF195,0),2)</f>
        <v>0</v>
      </c>
      <c r="AC195" s="39">
        <f>ROUND(IF(AN195="2",BE195,0),2)</f>
        <v>0</v>
      </c>
      <c r="AD195" s="39">
        <f>ROUND(IF(AN195="2",BF195,0),2)</f>
        <v>0</v>
      </c>
      <c r="AE195" s="39">
        <f>ROUND(IF(AN195="0",BG195,0),2)</f>
        <v>0</v>
      </c>
      <c r="AF195" s="31"/>
      <c r="AG195" s="39">
        <f>IF(AK195=0,H195,0)</f>
        <v>0</v>
      </c>
      <c r="AH195" s="39">
        <f>IF(AK195=12,H195,0)</f>
        <v>0</v>
      </c>
      <c r="AI195" s="39">
        <f>IF(AK195=21,H195,0)</f>
        <v>0</v>
      </c>
      <c r="AK195" s="39">
        <v>12</v>
      </c>
      <c r="AL195" s="39">
        <f>G195*0</f>
        <v>0</v>
      </c>
      <c r="AM195" s="39">
        <f>G195*(1-0)</f>
        <v>0</v>
      </c>
      <c r="AN195" s="40" t="s">
        <v>136</v>
      </c>
      <c r="AS195" s="39">
        <f>ROUND(AT195+AU195,2)</f>
        <v>0</v>
      </c>
      <c r="AT195" s="39">
        <f>ROUND(F195*AL195,2)</f>
        <v>0</v>
      </c>
      <c r="AU195" s="39">
        <f>ROUND(F195*AM195,2)</f>
        <v>0</v>
      </c>
      <c r="AV195" s="40" t="s">
        <v>416</v>
      </c>
      <c r="AW195" s="40" t="s">
        <v>366</v>
      </c>
      <c r="AX195" s="31" t="s">
        <v>107</v>
      </c>
      <c r="AZ195" s="39">
        <f>AT195+AU195</f>
        <v>0</v>
      </c>
      <c r="BA195" s="39">
        <f>G195/(100-BB195)*100</f>
        <v>0</v>
      </c>
      <c r="BB195" s="39">
        <v>0</v>
      </c>
      <c r="BC195" s="39" t="e">
        <f>#REF!</f>
        <v>#REF!</v>
      </c>
      <c r="BE195" s="39">
        <f>F195*AL195</f>
        <v>0</v>
      </c>
      <c r="BF195" s="39">
        <f>F195*AM195</f>
        <v>0</v>
      </c>
      <c r="BG195" s="39">
        <f>F195*G195</f>
        <v>0</v>
      </c>
      <c r="BH195" s="40" t="s">
        <v>108</v>
      </c>
      <c r="BI195" s="39">
        <v>776</v>
      </c>
      <c r="BT195" s="39">
        <v>12</v>
      </c>
      <c r="BU195" s="4" t="s">
        <v>420</v>
      </c>
    </row>
    <row r="196" spans="1:73" ht="13.5" customHeight="1" x14ac:dyDescent="0.3">
      <c r="A196" s="41"/>
      <c r="C196" s="51" t="s">
        <v>421</v>
      </c>
      <c r="D196" s="51"/>
      <c r="E196" s="51"/>
      <c r="F196" s="51"/>
      <c r="G196" s="51"/>
      <c r="H196" s="51"/>
    </row>
    <row r="197" spans="1:73" ht="14.4" x14ac:dyDescent="0.3">
      <c r="A197" s="41"/>
      <c r="C197" s="112" t="s">
        <v>422</v>
      </c>
      <c r="D197" s="113"/>
      <c r="E197" s="114"/>
      <c r="F197" s="115">
        <v>8.7200000000000006</v>
      </c>
      <c r="G197" s="116"/>
      <c r="H197" s="42"/>
    </row>
    <row r="198" spans="1:73" ht="15" customHeight="1" x14ac:dyDescent="0.3">
      <c r="A198" s="38" t="s">
        <v>174</v>
      </c>
      <c r="B198" s="3" t="s">
        <v>423</v>
      </c>
      <c r="C198" s="101" t="s">
        <v>424</v>
      </c>
      <c r="D198" s="101"/>
      <c r="E198" s="109" t="s">
        <v>116</v>
      </c>
      <c r="F198" s="110">
        <v>10.45</v>
      </c>
      <c r="G198" s="111">
        <v>0</v>
      </c>
      <c r="H198" s="23">
        <f>ROUND(F198*G198,1)</f>
        <v>0</v>
      </c>
      <c r="W198" s="39">
        <f>ROUND(IF(AN198="5",BG198,0),2)</f>
        <v>0</v>
      </c>
      <c r="Y198" s="39">
        <f>ROUND(IF(AN198="1",BE198,0),2)</f>
        <v>0</v>
      </c>
      <c r="Z198" s="39">
        <f>ROUND(IF(AN198="1",BF198,0),2)</f>
        <v>0</v>
      </c>
      <c r="AA198" s="39">
        <f>ROUND(IF(AN198="7",BE198,0),2)</f>
        <v>0</v>
      </c>
      <c r="AB198" s="39">
        <f>ROUND(IF(AN198="7",BF198,0),2)</f>
        <v>0</v>
      </c>
      <c r="AC198" s="39">
        <f>ROUND(IF(AN198="2",BE198,0),2)</f>
        <v>0</v>
      </c>
      <c r="AD198" s="39">
        <f>ROUND(IF(AN198="2",BF198,0),2)</f>
        <v>0</v>
      </c>
      <c r="AE198" s="39">
        <f>ROUND(IF(AN198="0",BG198,0),2)</f>
        <v>0</v>
      </c>
      <c r="AF198" s="31"/>
      <c r="AG198" s="39">
        <f>IF(AK198=0,H198,0)</f>
        <v>0</v>
      </c>
      <c r="AH198" s="39">
        <f>IF(AK198=12,H198,0)</f>
        <v>0</v>
      </c>
      <c r="AI198" s="39">
        <f>IF(AK198=21,H198,0)</f>
        <v>0</v>
      </c>
      <c r="AK198" s="39">
        <v>12</v>
      </c>
      <c r="AL198" s="39">
        <f>G198*0</f>
        <v>0</v>
      </c>
      <c r="AM198" s="39">
        <f>G198*(1-0)</f>
        <v>0</v>
      </c>
      <c r="AN198" s="40" t="s">
        <v>136</v>
      </c>
      <c r="AS198" s="39">
        <f>ROUND(AT198+AU198,2)</f>
        <v>0</v>
      </c>
      <c r="AT198" s="39">
        <f>ROUND(F198*AL198,2)</f>
        <v>0</v>
      </c>
      <c r="AU198" s="39">
        <f>ROUND(F198*AM198,2)</f>
        <v>0</v>
      </c>
      <c r="AV198" s="40" t="s">
        <v>416</v>
      </c>
      <c r="AW198" s="40" t="s">
        <v>366</v>
      </c>
      <c r="AX198" s="31" t="s">
        <v>107</v>
      </c>
      <c r="AZ198" s="39">
        <f>AT198+AU198</f>
        <v>0</v>
      </c>
      <c r="BA198" s="39">
        <f>G198/(100-BB198)*100</f>
        <v>0</v>
      </c>
      <c r="BB198" s="39">
        <v>0</v>
      </c>
      <c r="BC198" s="39" t="e">
        <f>#REF!</f>
        <v>#REF!</v>
      </c>
      <c r="BE198" s="39">
        <f>F198*AL198</f>
        <v>0</v>
      </c>
      <c r="BF198" s="39">
        <f>F198*AM198</f>
        <v>0</v>
      </c>
      <c r="BG198" s="39">
        <f>F198*G198</f>
        <v>0</v>
      </c>
      <c r="BH198" s="40" t="s">
        <v>108</v>
      </c>
      <c r="BI198" s="39">
        <v>776</v>
      </c>
      <c r="BT198" s="39">
        <v>12</v>
      </c>
      <c r="BU198" s="4" t="s">
        <v>424</v>
      </c>
    </row>
    <row r="199" spans="1:73" ht="14.4" x14ac:dyDescent="0.3">
      <c r="A199" s="41"/>
      <c r="C199" s="112" t="s">
        <v>425</v>
      </c>
      <c r="D199" s="113"/>
      <c r="E199" s="114"/>
      <c r="F199" s="115">
        <v>10.45</v>
      </c>
      <c r="G199" s="116"/>
      <c r="H199" s="42"/>
    </row>
    <row r="200" spans="1:73" ht="15" customHeight="1" x14ac:dyDescent="0.3">
      <c r="A200" s="38" t="s">
        <v>426</v>
      </c>
      <c r="B200" s="3" t="s">
        <v>427</v>
      </c>
      <c r="C200" s="101" t="s">
        <v>428</v>
      </c>
      <c r="D200" s="101"/>
      <c r="E200" s="109" t="s">
        <v>130</v>
      </c>
      <c r="F200" s="110">
        <v>16.14</v>
      </c>
      <c r="G200" s="111">
        <v>0</v>
      </c>
      <c r="H200" s="23">
        <f>ROUND(F200*G200,1)</f>
        <v>0</v>
      </c>
      <c r="W200" s="39">
        <f>ROUND(IF(AN200="5",BG200,0),2)</f>
        <v>0</v>
      </c>
      <c r="Y200" s="39">
        <f>ROUND(IF(AN200="1",BE200,0),2)</f>
        <v>0</v>
      </c>
      <c r="Z200" s="39">
        <f>ROUND(IF(AN200="1",BF200,0),2)</f>
        <v>0</v>
      </c>
      <c r="AA200" s="39">
        <f>ROUND(IF(AN200="7",BE200,0),2)</f>
        <v>0</v>
      </c>
      <c r="AB200" s="39">
        <f>ROUND(IF(AN200="7",BF200,0),2)</f>
        <v>0</v>
      </c>
      <c r="AC200" s="39">
        <f>ROUND(IF(AN200="2",BE200,0),2)</f>
        <v>0</v>
      </c>
      <c r="AD200" s="39">
        <f>ROUND(IF(AN200="2",BF200,0),2)</f>
        <v>0</v>
      </c>
      <c r="AE200" s="39">
        <f>ROUND(IF(AN200="0",BG200,0),2)</f>
        <v>0</v>
      </c>
      <c r="AF200" s="31"/>
      <c r="AG200" s="39">
        <f>IF(AK200=0,H200,0)</f>
        <v>0</v>
      </c>
      <c r="AH200" s="39">
        <f>IF(AK200=12,H200,0)</f>
        <v>0</v>
      </c>
      <c r="AI200" s="39">
        <f>IF(AK200=21,H200,0)</f>
        <v>0</v>
      </c>
      <c r="AK200" s="39">
        <v>12</v>
      </c>
      <c r="AL200" s="39">
        <f>G200*0.262569599</f>
        <v>0</v>
      </c>
      <c r="AM200" s="39">
        <f>G200*(1-0.262569599)</f>
        <v>0</v>
      </c>
      <c r="AN200" s="40" t="s">
        <v>136</v>
      </c>
      <c r="AS200" s="39">
        <f>ROUND(AT200+AU200,2)</f>
        <v>0</v>
      </c>
      <c r="AT200" s="39">
        <f>ROUND(F200*AL200,2)</f>
        <v>0</v>
      </c>
      <c r="AU200" s="39">
        <f>ROUND(F200*AM200,2)</f>
        <v>0</v>
      </c>
      <c r="AV200" s="40" t="s">
        <v>416</v>
      </c>
      <c r="AW200" s="40" t="s">
        <v>366</v>
      </c>
      <c r="AX200" s="31" t="s">
        <v>107</v>
      </c>
      <c r="AZ200" s="39">
        <f>AT200+AU200</f>
        <v>0</v>
      </c>
      <c r="BA200" s="39">
        <f>G200/(100-BB200)*100</f>
        <v>0</v>
      </c>
      <c r="BB200" s="39">
        <v>0</v>
      </c>
      <c r="BC200" s="39" t="e">
        <f>#REF!</f>
        <v>#REF!</v>
      </c>
      <c r="BE200" s="39">
        <f>F200*AL200</f>
        <v>0</v>
      </c>
      <c r="BF200" s="39">
        <f>F200*AM200</f>
        <v>0</v>
      </c>
      <c r="BG200" s="39">
        <f>F200*G200</f>
        <v>0</v>
      </c>
      <c r="BH200" s="40" t="s">
        <v>108</v>
      </c>
      <c r="BI200" s="39">
        <v>776</v>
      </c>
      <c r="BT200" s="39">
        <v>12</v>
      </c>
      <c r="BU200" s="4" t="s">
        <v>428</v>
      </c>
    </row>
    <row r="201" spans="1:73" ht="13.5" customHeight="1" x14ac:dyDescent="0.3">
      <c r="A201" s="41"/>
      <c r="C201" s="51" t="s">
        <v>429</v>
      </c>
      <c r="D201" s="51"/>
      <c r="E201" s="51"/>
      <c r="F201" s="51"/>
      <c r="G201" s="51"/>
      <c r="H201" s="51"/>
    </row>
    <row r="202" spans="1:73" ht="14.4" x14ac:dyDescent="0.3">
      <c r="A202" s="41"/>
      <c r="C202" s="112" t="s">
        <v>430</v>
      </c>
      <c r="D202" s="113"/>
      <c r="E202" s="114"/>
      <c r="F202" s="115">
        <v>16.14</v>
      </c>
      <c r="G202" s="116"/>
      <c r="H202" s="42"/>
    </row>
    <row r="203" spans="1:73" ht="15" customHeight="1" x14ac:dyDescent="0.3">
      <c r="A203" s="38" t="s">
        <v>431</v>
      </c>
      <c r="B203" s="3" t="s">
        <v>432</v>
      </c>
      <c r="C203" s="101" t="s">
        <v>433</v>
      </c>
      <c r="D203" s="101"/>
      <c r="E203" s="109" t="s">
        <v>116</v>
      </c>
      <c r="F203" s="110">
        <v>12.15</v>
      </c>
      <c r="G203" s="111">
        <v>0</v>
      </c>
      <c r="H203" s="23">
        <f>ROUND(F203*G203,1)</f>
        <v>0</v>
      </c>
      <c r="W203" s="39">
        <f>ROUND(IF(AN203="5",BG203,0),2)</f>
        <v>0</v>
      </c>
      <c r="Y203" s="39">
        <f>ROUND(IF(AN203="1",BE203,0),2)</f>
        <v>0</v>
      </c>
      <c r="Z203" s="39">
        <f>ROUND(IF(AN203="1",BF203,0),2)</f>
        <v>0</v>
      </c>
      <c r="AA203" s="39">
        <f>ROUND(IF(AN203="7",BE203,0),2)</f>
        <v>0</v>
      </c>
      <c r="AB203" s="39">
        <f>ROUND(IF(AN203="7",BF203,0),2)</f>
        <v>0</v>
      </c>
      <c r="AC203" s="39">
        <f>ROUND(IF(AN203="2",BE203,0),2)</f>
        <v>0</v>
      </c>
      <c r="AD203" s="39">
        <f>ROUND(IF(AN203="2",BF203,0),2)</f>
        <v>0</v>
      </c>
      <c r="AE203" s="39">
        <f>ROUND(IF(AN203="0",BG203,0),2)</f>
        <v>0</v>
      </c>
      <c r="AF203" s="31"/>
      <c r="AG203" s="39">
        <f>IF(AK203=0,H203,0)</f>
        <v>0</v>
      </c>
      <c r="AH203" s="39">
        <f>IF(AK203=12,H203,0)</f>
        <v>0</v>
      </c>
      <c r="AI203" s="39">
        <f>IF(AK203=21,H203,0)</f>
        <v>0</v>
      </c>
      <c r="AK203" s="39">
        <v>12</v>
      </c>
      <c r="AL203" s="39">
        <f>G203*0.638400659</f>
        <v>0</v>
      </c>
      <c r="AM203" s="39">
        <f>G203*(1-0.638400659)</f>
        <v>0</v>
      </c>
      <c r="AN203" s="40" t="s">
        <v>136</v>
      </c>
      <c r="AS203" s="39">
        <f>ROUND(AT203+AU203,2)</f>
        <v>0</v>
      </c>
      <c r="AT203" s="39">
        <f>ROUND(F203*AL203,2)</f>
        <v>0</v>
      </c>
      <c r="AU203" s="39">
        <f>ROUND(F203*AM203,2)</f>
        <v>0</v>
      </c>
      <c r="AV203" s="40" t="s">
        <v>416</v>
      </c>
      <c r="AW203" s="40" t="s">
        <v>366</v>
      </c>
      <c r="AX203" s="31" t="s">
        <v>107</v>
      </c>
      <c r="AZ203" s="39">
        <f>AT203+AU203</f>
        <v>0</v>
      </c>
      <c r="BA203" s="39">
        <f>G203/(100-BB203)*100</f>
        <v>0</v>
      </c>
      <c r="BB203" s="39">
        <v>0</v>
      </c>
      <c r="BC203" s="39" t="e">
        <f>#REF!</f>
        <v>#REF!</v>
      </c>
      <c r="BE203" s="39">
        <f>F203*AL203</f>
        <v>0</v>
      </c>
      <c r="BF203" s="39">
        <f>F203*AM203</f>
        <v>0</v>
      </c>
      <c r="BG203" s="39">
        <f>F203*G203</f>
        <v>0</v>
      </c>
      <c r="BH203" s="40" t="s">
        <v>108</v>
      </c>
      <c r="BI203" s="39">
        <v>776</v>
      </c>
      <c r="BT203" s="39">
        <v>12</v>
      </c>
      <c r="BU203" s="4" t="s">
        <v>433</v>
      </c>
    </row>
    <row r="204" spans="1:73" ht="13.5" customHeight="1" x14ac:dyDescent="0.3">
      <c r="A204" s="41"/>
      <c r="C204" s="51" t="s">
        <v>434</v>
      </c>
      <c r="D204" s="51"/>
      <c r="E204" s="51"/>
      <c r="F204" s="51"/>
      <c r="G204" s="51"/>
      <c r="H204" s="51"/>
    </row>
    <row r="205" spans="1:73" ht="14.4" x14ac:dyDescent="0.3">
      <c r="A205" s="41"/>
      <c r="C205" s="112" t="s">
        <v>435</v>
      </c>
      <c r="D205" s="113"/>
      <c r="E205" s="114"/>
      <c r="F205" s="115">
        <v>12.15</v>
      </c>
      <c r="G205" s="116"/>
      <c r="H205" s="42"/>
    </row>
    <row r="206" spans="1:73" ht="15" customHeight="1" x14ac:dyDescent="0.3">
      <c r="A206" s="38" t="s">
        <v>436</v>
      </c>
      <c r="B206" s="3" t="s">
        <v>437</v>
      </c>
      <c r="C206" s="101" t="s">
        <v>438</v>
      </c>
      <c r="D206" s="101"/>
      <c r="E206" s="109" t="s">
        <v>104</v>
      </c>
      <c r="F206" s="110">
        <v>7.3590000000000003E-2</v>
      </c>
      <c r="G206" s="111">
        <v>0</v>
      </c>
      <c r="H206" s="23">
        <f>ROUND(F206*G206,1)</f>
        <v>0</v>
      </c>
      <c r="W206" s="39">
        <f>ROUND(IF(AN206="5",BG206,0),2)</f>
        <v>0</v>
      </c>
      <c r="Y206" s="39">
        <f>ROUND(IF(AN206="1",BE206,0),2)</f>
        <v>0</v>
      </c>
      <c r="Z206" s="39">
        <f>ROUND(IF(AN206="1",BF206,0),2)</f>
        <v>0</v>
      </c>
      <c r="AA206" s="39">
        <f>ROUND(IF(AN206="7",BE206,0),2)</f>
        <v>0</v>
      </c>
      <c r="AB206" s="39">
        <f>ROUND(IF(AN206="7",BF206,0),2)</f>
        <v>0</v>
      </c>
      <c r="AC206" s="39">
        <f>ROUND(IF(AN206="2",BE206,0),2)</f>
        <v>0</v>
      </c>
      <c r="AD206" s="39">
        <f>ROUND(IF(AN206="2",BF206,0),2)</f>
        <v>0</v>
      </c>
      <c r="AE206" s="39">
        <f>ROUND(IF(AN206="0",BG206,0),2)</f>
        <v>0</v>
      </c>
      <c r="AF206" s="31"/>
      <c r="AG206" s="39">
        <f>IF(AK206=0,H206,0)</f>
        <v>0</v>
      </c>
      <c r="AH206" s="39">
        <f>IF(AK206=12,H206,0)</f>
        <v>0</v>
      </c>
      <c r="AI206" s="39">
        <f>IF(AK206=21,H206,0)</f>
        <v>0</v>
      </c>
      <c r="AK206" s="39">
        <v>12</v>
      </c>
      <c r="AL206" s="39">
        <f>G206*0</f>
        <v>0</v>
      </c>
      <c r="AM206" s="39">
        <f>G206*(1-0)</f>
        <v>0</v>
      </c>
      <c r="AN206" s="40" t="s">
        <v>127</v>
      </c>
      <c r="AS206" s="39">
        <f>ROUND(AT206+AU206,2)</f>
        <v>0</v>
      </c>
      <c r="AT206" s="39">
        <f>ROUND(F206*AL206,2)</f>
        <v>0</v>
      </c>
      <c r="AU206" s="39">
        <f>ROUND(F206*AM206,2)</f>
        <v>0</v>
      </c>
      <c r="AV206" s="40" t="s">
        <v>416</v>
      </c>
      <c r="AW206" s="40" t="s">
        <v>366</v>
      </c>
      <c r="AX206" s="31" t="s">
        <v>107</v>
      </c>
      <c r="AZ206" s="39">
        <f>AT206+AU206</f>
        <v>0</v>
      </c>
      <c r="BA206" s="39">
        <f>G206/(100-BB206)*100</f>
        <v>0</v>
      </c>
      <c r="BB206" s="39">
        <v>0</v>
      </c>
      <c r="BC206" s="39" t="e">
        <f>#REF!</f>
        <v>#REF!</v>
      </c>
      <c r="BE206" s="39">
        <f>F206*AL206</f>
        <v>0</v>
      </c>
      <c r="BF206" s="39">
        <f>F206*AM206</f>
        <v>0</v>
      </c>
      <c r="BG206" s="39">
        <f>F206*G206</f>
        <v>0</v>
      </c>
      <c r="BH206" s="40" t="s">
        <v>108</v>
      </c>
      <c r="BI206" s="39">
        <v>776</v>
      </c>
      <c r="BT206" s="39">
        <v>12</v>
      </c>
      <c r="BU206" s="4" t="s">
        <v>438</v>
      </c>
    </row>
    <row r="207" spans="1:73" ht="15" customHeight="1" x14ac:dyDescent="0.3">
      <c r="A207" s="36"/>
      <c r="B207" s="37" t="s">
        <v>439</v>
      </c>
      <c r="C207" s="105" t="s">
        <v>440</v>
      </c>
      <c r="D207" s="105"/>
      <c r="E207" s="106" t="s">
        <v>70</v>
      </c>
      <c r="F207" s="106" t="s">
        <v>70</v>
      </c>
      <c r="G207" s="107" t="s">
        <v>70</v>
      </c>
      <c r="H207" s="108">
        <f>ROUND(SUM(H208:H226),0)</f>
        <v>0</v>
      </c>
      <c r="AF207" s="31"/>
      <c r="AP207" s="27">
        <f>SUM(AG208:AG226)</f>
        <v>0</v>
      </c>
      <c r="AQ207" s="27">
        <f>SUM(AH208:AH226)</f>
        <v>0</v>
      </c>
      <c r="AR207" s="27">
        <f>SUM(AI208:AI226)</f>
        <v>0</v>
      </c>
    </row>
    <row r="208" spans="1:73" ht="15" customHeight="1" x14ac:dyDescent="0.3">
      <c r="A208" s="38" t="s">
        <v>441</v>
      </c>
      <c r="B208" s="3" t="s">
        <v>442</v>
      </c>
      <c r="C208" s="101" t="s">
        <v>443</v>
      </c>
      <c r="D208" s="101"/>
      <c r="E208" s="109" t="s">
        <v>116</v>
      </c>
      <c r="F208" s="110">
        <v>15.2</v>
      </c>
      <c r="G208" s="111">
        <v>0</v>
      </c>
      <c r="H208" s="23">
        <f>ROUND(F208*G208,1)</f>
        <v>0</v>
      </c>
      <c r="W208" s="39">
        <f>ROUND(IF(AN208="5",BG208,0),2)</f>
        <v>0</v>
      </c>
      <c r="Y208" s="39">
        <f>ROUND(IF(AN208="1",BE208,0),2)</f>
        <v>0</v>
      </c>
      <c r="Z208" s="39">
        <f>ROUND(IF(AN208="1",BF208,0),2)</f>
        <v>0</v>
      </c>
      <c r="AA208" s="39">
        <f>ROUND(IF(AN208="7",BE208,0),2)</f>
        <v>0</v>
      </c>
      <c r="AB208" s="39">
        <f>ROUND(IF(AN208="7",BF208,0),2)</f>
        <v>0</v>
      </c>
      <c r="AC208" s="39">
        <f>ROUND(IF(AN208="2",BE208,0),2)</f>
        <v>0</v>
      </c>
      <c r="AD208" s="39">
        <f>ROUND(IF(AN208="2",BF208,0),2)</f>
        <v>0</v>
      </c>
      <c r="AE208" s="39">
        <f>ROUND(IF(AN208="0",BG208,0),2)</f>
        <v>0</v>
      </c>
      <c r="AF208" s="31"/>
      <c r="AG208" s="39">
        <f>IF(AK208=0,H208,0)</f>
        <v>0</v>
      </c>
      <c r="AH208" s="39">
        <f>IF(AK208=12,H208,0)</f>
        <v>0</v>
      </c>
      <c r="AI208" s="39">
        <f>IF(AK208=21,H208,0)</f>
        <v>0</v>
      </c>
      <c r="AK208" s="39">
        <v>12</v>
      </c>
      <c r="AL208" s="39">
        <f>G208*0</f>
        <v>0</v>
      </c>
      <c r="AM208" s="39">
        <f>G208*(1-0)</f>
        <v>0</v>
      </c>
      <c r="AN208" s="40" t="s">
        <v>136</v>
      </c>
      <c r="AS208" s="39">
        <f>ROUND(AT208+AU208,2)</f>
        <v>0</v>
      </c>
      <c r="AT208" s="39">
        <f>ROUND(F208*AL208,2)</f>
        <v>0</v>
      </c>
      <c r="AU208" s="39">
        <f>ROUND(F208*AM208,2)</f>
        <v>0</v>
      </c>
      <c r="AV208" s="40" t="s">
        <v>444</v>
      </c>
      <c r="AW208" s="40" t="s">
        <v>445</v>
      </c>
      <c r="AX208" s="31" t="s">
        <v>107</v>
      </c>
      <c r="AZ208" s="39">
        <f>AT208+AU208</f>
        <v>0</v>
      </c>
      <c r="BA208" s="39">
        <f>G208/(100-BB208)*100</f>
        <v>0</v>
      </c>
      <c r="BB208" s="39">
        <v>0</v>
      </c>
      <c r="BC208" s="39" t="e">
        <f>#REF!</f>
        <v>#REF!</v>
      </c>
      <c r="BE208" s="39">
        <f>F208*AL208</f>
        <v>0</v>
      </c>
      <c r="BF208" s="39">
        <f>F208*AM208</f>
        <v>0</v>
      </c>
      <c r="BG208" s="39">
        <f>F208*G208</f>
        <v>0</v>
      </c>
      <c r="BH208" s="40" t="s">
        <v>108</v>
      </c>
      <c r="BI208" s="39">
        <v>781</v>
      </c>
      <c r="BT208" s="39">
        <v>12</v>
      </c>
      <c r="BU208" s="4" t="s">
        <v>443</v>
      </c>
    </row>
    <row r="209" spans="1:73" ht="14.4" x14ac:dyDescent="0.3">
      <c r="A209" s="41"/>
      <c r="C209" s="112" t="s">
        <v>446</v>
      </c>
      <c r="D209" s="113"/>
      <c r="E209" s="114"/>
      <c r="F209" s="115">
        <v>13.7</v>
      </c>
      <c r="G209" s="116"/>
      <c r="H209" s="42"/>
    </row>
    <row r="210" spans="1:73" ht="14.4" x14ac:dyDescent="0.3">
      <c r="A210" s="41"/>
      <c r="C210" s="112" t="s">
        <v>447</v>
      </c>
      <c r="D210" s="113"/>
      <c r="E210" s="114"/>
      <c r="F210" s="115">
        <v>1.5</v>
      </c>
      <c r="G210" s="116"/>
      <c r="H210" s="42"/>
    </row>
    <row r="211" spans="1:73" ht="15" customHeight="1" x14ac:dyDescent="0.3">
      <c r="A211" s="38" t="s">
        <v>448</v>
      </c>
      <c r="B211" s="3" t="s">
        <v>449</v>
      </c>
      <c r="C211" s="101" t="s">
        <v>450</v>
      </c>
      <c r="D211" s="101"/>
      <c r="E211" s="109" t="s">
        <v>116</v>
      </c>
      <c r="F211" s="110">
        <v>15.2</v>
      </c>
      <c r="G211" s="111">
        <v>0</v>
      </c>
      <c r="H211" s="23">
        <f>ROUND(F211*G211,1)</f>
        <v>0</v>
      </c>
      <c r="W211" s="39">
        <f>ROUND(IF(AN211="5",BG211,0),2)</f>
        <v>0</v>
      </c>
      <c r="Y211" s="39">
        <f>ROUND(IF(AN211="1",BE211,0),2)</f>
        <v>0</v>
      </c>
      <c r="Z211" s="39">
        <f>ROUND(IF(AN211="1",BF211,0),2)</f>
        <v>0</v>
      </c>
      <c r="AA211" s="39">
        <f>ROUND(IF(AN211="7",BE211,0),2)</f>
        <v>0</v>
      </c>
      <c r="AB211" s="39">
        <f>ROUND(IF(AN211="7",BF211,0),2)</f>
        <v>0</v>
      </c>
      <c r="AC211" s="39">
        <f>ROUND(IF(AN211="2",BE211,0),2)</f>
        <v>0</v>
      </c>
      <c r="AD211" s="39">
        <f>ROUND(IF(AN211="2",BF211,0),2)</f>
        <v>0</v>
      </c>
      <c r="AE211" s="39">
        <f>ROUND(IF(AN211="0",BG211,0),2)</f>
        <v>0</v>
      </c>
      <c r="AF211" s="31"/>
      <c r="AG211" s="39">
        <f>IF(AK211=0,H211,0)</f>
        <v>0</v>
      </c>
      <c r="AH211" s="39">
        <f>IF(AK211=12,H211,0)</f>
        <v>0</v>
      </c>
      <c r="AI211" s="39">
        <f>IF(AK211=21,H211,0)</f>
        <v>0</v>
      </c>
      <c r="AK211" s="39">
        <v>12</v>
      </c>
      <c r="AL211" s="39">
        <f>G211*0.31150116</f>
        <v>0</v>
      </c>
      <c r="AM211" s="39">
        <f>G211*(1-0.31150116)</f>
        <v>0</v>
      </c>
      <c r="AN211" s="40" t="s">
        <v>136</v>
      </c>
      <c r="AS211" s="39">
        <f>ROUND(AT211+AU211,2)</f>
        <v>0</v>
      </c>
      <c r="AT211" s="39">
        <f>ROUND(F211*AL211,2)</f>
        <v>0</v>
      </c>
      <c r="AU211" s="39">
        <f>ROUND(F211*AM211,2)</f>
        <v>0</v>
      </c>
      <c r="AV211" s="40" t="s">
        <v>444</v>
      </c>
      <c r="AW211" s="40" t="s">
        <v>445</v>
      </c>
      <c r="AX211" s="31" t="s">
        <v>107</v>
      </c>
      <c r="AZ211" s="39">
        <f>AT211+AU211</f>
        <v>0</v>
      </c>
      <c r="BA211" s="39">
        <f>G211/(100-BB211)*100</f>
        <v>0</v>
      </c>
      <c r="BB211" s="39">
        <v>0</v>
      </c>
      <c r="BC211" s="39" t="e">
        <f>#REF!</f>
        <v>#REF!</v>
      </c>
      <c r="BE211" s="39">
        <f>F211*AL211</f>
        <v>0</v>
      </c>
      <c r="BF211" s="39">
        <f>F211*AM211</f>
        <v>0</v>
      </c>
      <c r="BG211" s="39">
        <f>F211*G211</f>
        <v>0</v>
      </c>
      <c r="BH211" s="40" t="s">
        <v>108</v>
      </c>
      <c r="BI211" s="39">
        <v>781</v>
      </c>
      <c r="BT211" s="39">
        <v>12</v>
      </c>
      <c r="BU211" s="4" t="s">
        <v>450</v>
      </c>
    </row>
    <row r="212" spans="1:73" ht="13.5" customHeight="1" x14ac:dyDescent="0.3">
      <c r="A212" s="41"/>
      <c r="C212" s="51" t="s">
        <v>370</v>
      </c>
      <c r="D212" s="51"/>
      <c r="E212" s="51"/>
      <c r="F212" s="51"/>
      <c r="G212" s="51"/>
      <c r="H212" s="51"/>
    </row>
    <row r="213" spans="1:73" ht="14.4" x14ac:dyDescent="0.3">
      <c r="A213" s="41"/>
      <c r="C213" s="112" t="s">
        <v>451</v>
      </c>
      <c r="D213" s="113"/>
      <c r="E213" s="114"/>
      <c r="F213" s="115">
        <v>15.2</v>
      </c>
      <c r="G213" s="116"/>
      <c r="H213" s="42"/>
    </row>
    <row r="214" spans="1:73" ht="15" customHeight="1" x14ac:dyDescent="0.3">
      <c r="A214" s="38" t="s">
        <v>452</v>
      </c>
      <c r="B214" s="3" t="s">
        <v>453</v>
      </c>
      <c r="C214" s="101" t="s">
        <v>454</v>
      </c>
      <c r="D214" s="101"/>
      <c r="E214" s="109" t="s">
        <v>122</v>
      </c>
      <c r="F214" s="110">
        <v>4</v>
      </c>
      <c r="G214" s="111">
        <v>0</v>
      </c>
      <c r="H214" s="23">
        <f>ROUND(F214*G214,1)</f>
        <v>0</v>
      </c>
      <c r="W214" s="39">
        <f>ROUND(IF(AN214="5",BG214,0),2)</f>
        <v>0</v>
      </c>
      <c r="Y214" s="39">
        <f>ROUND(IF(AN214="1",BE214,0),2)</f>
        <v>0</v>
      </c>
      <c r="Z214" s="39">
        <f>ROUND(IF(AN214="1",BF214,0),2)</f>
        <v>0</v>
      </c>
      <c r="AA214" s="39">
        <f>ROUND(IF(AN214="7",BE214,0),2)</f>
        <v>0</v>
      </c>
      <c r="AB214" s="39">
        <f>ROUND(IF(AN214="7",BF214,0),2)</f>
        <v>0</v>
      </c>
      <c r="AC214" s="39">
        <f>ROUND(IF(AN214="2",BE214,0),2)</f>
        <v>0</v>
      </c>
      <c r="AD214" s="39">
        <f>ROUND(IF(AN214="2",BF214,0),2)</f>
        <v>0</v>
      </c>
      <c r="AE214" s="39">
        <f>ROUND(IF(AN214="0",BG214,0),2)</f>
        <v>0</v>
      </c>
      <c r="AF214" s="31"/>
      <c r="AG214" s="39">
        <f>IF(AK214=0,H214,0)</f>
        <v>0</v>
      </c>
      <c r="AH214" s="39">
        <f>IF(AK214=12,H214,0)</f>
        <v>0</v>
      </c>
      <c r="AI214" s="39">
        <f>IF(AK214=21,H214,0)</f>
        <v>0</v>
      </c>
      <c r="AK214" s="39">
        <v>12</v>
      </c>
      <c r="AL214" s="39">
        <f>G214*0.01826484</f>
        <v>0</v>
      </c>
      <c r="AM214" s="39">
        <f>G214*(1-0.01826484)</f>
        <v>0</v>
      </c>
      <c r="AN214" s="40" t="s">
        <v>136</v>
      </c>
      <c r="AS214" s="39">
        <f>ROUND(AT214+AU214,2)</f>
        <v>0</v>
      </c>
      <c r="AT214" s="39">
        <f>ROUND(F214*AL214,2)</f>
        <v>0</v>
      </c>
      <c r="AU214" s="39">
        <f>ROUND(F214*AM214,2)</f>
        <v>0</v>
      </c>
      <c r="AV214" s="40" t="s">
        <v>444</v>
      </c>
      <c r="AW214" s="40" t="s">
        <v>445</v>
      </c>
      <c r="AX214" s="31" t="s">
        <v>107</v>
      </c>
      <c r="AZ214" s="39">
        <f>AT214+AU214</f>
        <v>0</v>
      </c>
      <c r="BA214" s="39">
        <f>G214/(100-BB214)*100</f>
        <v>0</v>
      </c>
      <c r="BB214" s="39">
        <v>0</v>
      </c>
      <c r="BC214" s="39" t="e">
        <f>#REF!</f>
        <v>#REF!</v>
      </c>
      <c r="BE214" s="39">
        <f>F214*AL214</f>
        <v>0</v>
      </c>
      <c r="BF214" s="39">
        <f>F214*AM214</f>
        <v>0</v>
      </c>
      <c r="BG214" s="39">
        <f>F214*G214</f>
        <v>0</v>
      </c>
      <c r="BH214" s="40" t="s">
        <v>108</v>
      </c>
      <c r="BI214" s="39">
        <v>781</v>
      </c>
      <c r="BT214" s="39">
        <v>12</v>
      </c>
      <c r="BU214" s="4" t="s">
        <v>454</v>
      </c>
    </row>
    <row r="215" spans="1:73" ht="14.4" x14ac:dyDescent="0.3">
      <c r="A215" s="41"/>
      <c r="C215" s="112" t="s">
        <v>123</v>
      </c>
      <c r="D215" s="113"/>
      <c r="E215" s="114"/>
      <c r="F215" s="115">
        <v>4</v>
      </c>
      <c r="G215" s="116"/>
      <c r="H215" s="42"/>
    </row>
    <row r="216" spans="1:73" ht="15" customHeight="1" x14ac:dyDescent="0.3">
      <c r="A216" s="38" t="s">
        <v>455</v>
      </c>
      <c r="B216" s="3" t="s">
        <v>456</v>
      </c>
      <c r="C216" s="101" t="s">
        <v>457</v>
      </c>
      <c r="D216" s="101"/>
      <c r="E216" s="109" t="s">
        <v>122</v>
      </c>
      <c r="F216" s="110">
        <v>3</v>
      </c>
      <c r="G216" s="111">
        <v>0</v>
      </c>
      <c r="H216" s="23">
        <f>ROUND(F216*G216,1)</f>
        <v>0</v>
      </c>
      <c r="W216" s="39">
        <f>ROUND(IF(AN216="5",BG216,0),2)</f>
        <v>0</v>
      </c>
      <c r="Y216" s="39">
        <f>ROUND(IF(AN216="1",BE216,0),2)</f>
        <v>0</v>
      </c>
      <c r="Z216" s="39">
        <f>ROUND(IF(AN216="1",BF216,0),2)</f>
        <v>0</v>
      </c>
      <c r="AA216" s="39">
        <f>ROUND(IF(AN216="7",BE216,0),2)</f>
        <v>0</v>
      </c>
      <c r="AB216" s="39">
        <f>ROUND(IF(AN216="7",BF216,0),2)</f>
        <v>0</v>
      </c>
      <c r="AC216" s="39">
        <f>ROUND(IF(AN216="2",BE216,0),2)</f>
        <v>0</v>
      </c>
      <c r="AD216" s="39">
        <f>ROUND(IF(AN216="2",BF216,0),2)</f>
        <v>0</v>
      </c>
      <c r="AE216" s="39">
        <f>ROUND(IF(AN216="0",BG216,0),2)</f>
        <v>0</v>
      </c>
      <c r="AF216" s="31"/>
      <c r="AG216" s="39">
        <f>IF(AK216=0,H216,0)</f>
        <v>0</v>
      </c>
      <c r="AH216" s="39">
        <f>IF(AK216=12,H216,0)</f>
        <v>0</v>
      </c>
      <c r="AI216" s="39">
        <f>IF(AK216=21,H216,0)</f>
        <v>0</v>
      </c>
      <c r="AK216" s="39">
        <v>12</v>
      </c>
      <c r="AL216" s="39">
        <f>G216*0.042611336</f>
        <v>0</v>
      </c>
      <c r="AM216" s="39">
        <f>G216*(1-0.042611336)</f>
        <v>0</v>
      </c>
      <c r="AN216" s="40" t="s">
        <v>136</v>
      </c>
      <c r="AS216" s="39">
        <f>ROUND(AT216+AU216,2)</f>
        <v>0</v>
      </c>
      <c r="AT216" s="39">
        <f>ROUND(F216*AL216,2)</f>
        <v>0</v>
      </c>
      <c r="AU216" s="39">
        <f>ROUND(F216*AM216,2)</f>
        <v>0</v>
      </c>
      <c r="AV216" s="40" t="s">
        <v>444</v>
      </c>
      <c r="AW216" s="40" t="s">
        <v>445</v>
      </c>
      <c r="AX216" s="31" t="s">
        <v>107</v>
      </c>
      <c r="AZ216" s="39">
        <f>AT216+AU216</f>
        <v>0</v>
      </c>
      <c r="BA216" s="39">
        <f>G216/(100-BB216)*100</f>
        <v>0</v>
      </c>
      <c r="BB216" s="39">
        <v>0</v>
      </c>
      <c r="BC216" s="39" t="e">
        <f>#REF!</f>
        <v>#REF!</v>
      </c>
      <c r="BE216" s="39">
        <f>F216*AL216</f>
        <v>0</v>
      </c>
      <c r="BF216" s="39">
        <f>F216*AM216</f>
        <v>0</v>
      </c>
      <c r="BG216" s="39">
        <f>F216*G216</f>
        <v>0</v>
      </c>
      <c r="BH216" s="40" t="s">
        <v>108</v>
      </c>
      <c r="BI216" s="39">
        <v>781</v>
      </c>
      <c r="BT216" s="39">
        <v>12</v>
      </c>
      <c r="BU216" s="4" t="s">
        <v>457</v>
      </c>
    </row>
    <row r="217" spans="1:73" ht="14.4" x14ac:dyDescent="0.3">
      <c r="A217" s="41"/>
      <c r="C217" s="112" t="s">
        <v>119</v>
      </c>
      <c r="D217" s="113"/>
      <c r="E217" s="114"/>
      <c r="F217" s="115">
        <v>3</v>
      </c>
      <c r="G217" s="116"/>
      <c r="H217" s="42"/>
    </row>
    <row r="218" spans="1:73" ht="15" customHeight="1" x14ac:dyDescent="0.3">
      <c r="A218" s="38" t="s">
        <v>458</v>
      </c>
      <c r="B218" s="3" t="s">
        <v>459</v>
      </c>
      <c r="C218" s="101" t="s">
        <v>460</v>
      </c>
      <c r="D218" s="101"/>
      <c r="E218" s="109" t="s">
        <v>116</v>
      </c>
      <c r="F218" s="110">
        <v>15.2</v>
      </c>
      <c r="G218" s="111">
        <v>0</v>
      </c>
      <c r="H218" s="23">
        <f>ROUND(F218*G218,1)</f>
        <v>0</v>
      </c>
      <c r="W218" s="39">
        <f>ROUND(IF(AN218="5",BG218,0),2)</f>
        <v>0</v>
      </c>
      <c r="Y218" s="39">
        <f>ROUND(IF(AN218="1",BE218,0),2)</f>
        <v>0</v>
      </c>
      <c r="Z218" s="39">
        <f>ROUND(IF(AN218="1",BF218,0),2)</f>
        <v>0</v>
      </c>
      <c r="AA218" s="39">
        <f>ROUND(IF(AN218="7",BE218,0),2)</f>
        <v>0</v>
      </c>
      <c r="AB218" s="39">
        <f>ROUND(IF(AN218="7",BF218,0),2)</f>
        <v>0</v>
      </c>
      <c r="AC218" s="39">
        <f>ROUND(IF(AN218="2",BE218,0),2)</f>
        <v>0</v>
      </c>
      <c r="AD218" s="39">
        <f>ROUND(IF(AN218="2",BF218,0),2)</f>
        <v>0</v>
      </c>
      <c r="AE218" s="39">
        <f>ROUND(IF(AN218="0",BG218,0),2)</f>
        <v>0</v>
      </c>
      <c r="AF218" s="31"/>
      <c r="AG218" s="39">
        <f>IF(AK218=0,H218,0)</f>
        <v>0</v>
      </c>
      <c r="AH218" s="39">
        <f>IF(AK218=12,H218,0)</f>
        <v>0</v>
      </c>
      <c r="AI218" s="39">
        <f>IF(AK218=21,H218,0)</f>
        <v>0</v>
      </c>
      <c r="AK218" s="39">
        <v>12</v>
      </c>
      <c r="AL218" s="39">
        <f>G218*0.143077741</f>
        <v>0</v>
      </c>
      <c r="AM218" s="39">
        <f>G218*(1-0.143077741)</f>
        <v>0</v>
      </c>
      <c r="AN218" s="40" t="s">
        <v>136</v>
      </c>
      <c r="AS218" s="39">
        <f>ROUND(AT218+AU218,2)</f>
        <v>0</v>
      </c>
      <c r="AT218" s="39">
        <f>ROUND(F218*AL218,2)</f>
        <v>0</v>
      </c>
      <c r="AU218" s="39">
        <f>ROUND(F218*AM218,2)</f>
        <v>0</v>
      </c>
      <c r="AV218" s="40" t="s">
        <v>444</v>
      </c>
      <c r="AW218" s="40" t="s">
        <v>445</v>
      </c>
      <c r="AX218" s="31" t="s">
        <v>107</v>
      </c>
      <c r="AZ218" s="39">
        <f>AT218+AU218</f>
        <v>0</v>
      </c>
      <c r="BA218" s="39">
        <f>G218/(100-BB218)*100</f>
        <v>0</v>
      </c>
      <c r="BB218" s="39">
        <v>0</v>
      </c>
      <c r="BC218" s="39" t="e">
        <f>#REF!</f>
        <v>#REF!</v>
      </c>
      <c r="BE218" s="39">
        <f>F218*AL218</f>
        <v>0</v>
      </c>
      <c r="BF218" s="39">
        <f>F218*AM218</f>
        <v>0</v>
      </c>
      <c r="BG218" s="39">
        <f>F218*G218</f>
        <v>0</v>
      </c>
      <c r="BH218" s="40" t="s">
        <v>108</v>
      </c>
      <c r="BI218" s="39">
        <v>781</v>
      </c>
      <c r="BT218" s="39">
        <v>12</v>
      </c>
      <c r="BU218" s="4" t="s">
        <v>460</v>
      </c>
    </row>
    <row r="219" spans="1:73" ht="14.4" x14ac:dyDescent="0.3">
      <c r="A219" s="41"/>
      <c r="C219" s="112" t="s">
        <v>451</v>
      </c>
      <c r="D219" s="113"/>
      <c r="E219" s="114"/>
      <c r="F219" s="115">
        <v>15.2</v>
      </c>
      <c r="G219" s="116"/>
      <c r="H219" s="42"/>
    </row>
    <row r="220" spans="1:73" ht="15" customHeight="1" x14ac:dyDescent="0.3">
      <c r="A220" s="38" t="s">
        <v>461</v>
      </c>
      <c r="B220" s="3" t="s">
        <v>462</v>
      </c>
      <c r="C220" s="101" t="s">
        <v>463</v>
      </c>
      <c r="D220" s="101"/>
      <c r="E220" s="109" t="s">
        <v>116</v>
      </c>
      <c r="F220" s="110">
        <v>16.72</v>
      </c>
      <c r="G220" s="111">
        <v>0</v>
      </c>
      <c r="H220" s="23">
        <f>ROUND(F220*G220,1)</f>
        <v>0</v>
      </c>
      <c r="W220" s="39">
        <f>ROUND(IF(AN220="5",BG220,0),2)</f>
        <v>0</v>
      </c>
      <c r="Y220" s="39">
        <f>ROUND(IF(AN220="1",BE220,0),2)</f>
        <v>0</v>
      </c>
      <c r="Z220" s="39">
        <f>ROUND(IF(AN220="1",BF220,0),2)</f>
        <v>0</v>
      </c>
      <c r="AA220" s="39">
        <f>ROUND(IF(AN220="7",BE220,0),2)</f>
        <v>0</v>
      </c>
      <c r="AB220" s="39">
        <f>ROUND(IF(AN220="7",BF220,0),2)</f>
        <v>0</v>
      </c>
      <c r="AC220" s="39">
        <f>ROUND(IF(AN220="2",BE220,0),2)</f>
        <v>0</v>
      </c>
      <c r="AD220" s="39">
        <f>ROUND(IF(AN220="2",BF220,0),2)</f>
        <v>0</v>
      </c>
      <c r="AE220" s="39">
        <f>ROUND(IF(AN220="0",BG220,0),2)</f>
        <v>0</v>
      </c>
      <c r="AF220" s="31"/>
      <c r="AG220" s="39">
        <f>IF(AK220=0,H220,0)</f>
        <v>0</v>
      </c>
      <c r="AH220" s="39">
        <f>IF(AK220=12,H220,0)</f>
        <v>0</v>
      </c>
      <c r="AI220" s="39">
        <f>IF(AK220=21,H220,0)</f>
        <v>0</v>
      </c>
      <c r="AK220" s="39">
        <v>12</v>
      </c>
      <c r="AL220" s="39">
        <f>G220*1</f>
        <v>0</v>
      </c>
      <c r="AM220" s="39">
        <f>G220*(1-1)</f>
        <v>0</v>
      </c>
      <c r="AN220" s="40" t="s">
        <v>136</v>
      </c>
      <c r="AS220" s="39">
        <f>ROUND(AT220+AU220,2)</f>
        <v>0</v>
      </c>
      <c r="AT220" s="39">
        <f>ROUND(F220*AL220,2)</f>
        <v>0</v>
      </c>
      <c r="AU220" s="39">
        <f>ROUND(F220*AM220,2)</f>
        <v>0</v>
      </c>
      <c r="AV220" s="40" t="s">
        <v>444</v>
      </c>
      <c r="AW220" s="40" t="s">
        <v>445</v>
      </c>
      <c r="AX220" s="31" t="s">
        <v>107</v>
      </c>
      <c r="AZ220" s="39">
        <f>AT220+AU220</f>
        <v>0</v>
      </c>
      <c r="BA220" s="39">
        <f>G220/(100-BB220)*100</f>
        <v>0</v>
      </c>
      <c r="BB220" s="39">
        <v>0</v>
      </c>
      <c r="BC220" s="39" t="e">
        <f>#REF!</f>
        <v>#REF!</v>
      </c>
      <c r="BE220" s="39">
        <f>F220*AL220</f>
        <v>0</v>
      </c>
      <c r="BF220" s="39">
        <f>F220*AM220</f>
        <v>0</v>
      </c>
      <c r="BG220" s="39">
        <f>F220*G220</f>
        <v>0</v>
      </c>
      <c r="BH220" s="40" t="s">
        <v>232</v>
      </c>
      <c r="BI220" s="39">
        <v>781</v>
      </c>
      <c r="BT220" s="39">
        <v>12</v>
      </c>
      <c r="BU220" s="4" t="s">
        <v>463</v>
      </c>
    </row>
    <row r="221" spans="1:73" ht="14.4" x14ac:dyDescent="0.3">
      <c r="A221" s="41"/>
      <c r="C221" s="112" t="s">
        <v>451</v>
      </c>
      <c r="D221" s="113"/>
      <c r="E221" s="114"/>
      <c r="F221" s="115">
        <v>15.2</v>
      </c>
      <c r="G221" s="116"/>
      <c r="H221" s="42"/>
    </row>
    <row r="222" spans="1:73" ht="14.4" x14ac:dyDescent="0.3">
      <c r="A222" s="41"/>
      <c r="C222" s="112" t="s">
        <v>464</v>
      </c>
      <c r="D222" s="113"/>
      <c r="E222" s="114"/>
      <c r="F222" s="115">
        <v>1.52</v>
      </c>
      <c r="G222" s="116"/>
      <c r="H222" s="42"/>
    </row>
    <row r="223" spans="1:73" ht="15" customHeight="1" x14ac:dyDescent="0.3">
      <c r="A223" s="38" t="s">
        <v>465</v>
      </c>
      <c r="B223" s="3" t="s">
        <v>466</v>
      </c>
      <c r="C223" s="101" t="s">
        <v>467</v>
      </c>
      <c r="D223" s="101"/>
      <c r="E223" s="109" t="s">
        <v>130</v>
      </c>
      <c r="F223" s="110">
        <v>10.6</v>
      </c>
      <c r="G223" s="111">
        <v>0</v>
      </c>
      <c r="H223" s="23">
        <f>ROUND(F223*G223,1)</f>
        <v>0</v>
      </c>
      <c r="W223" s="39">
        <f>ROUND(IF(AN223="5",BG223,0),2)</f>
        <v>0</v>
      </c>
      <c r="Y223" s="39">
        <f>ROUND(IF(AN223="1",BE223,0),2)</f>
        <v>0</v>
      </c>
      <c r="Z223" s="39">
        <f>ROUND(IF(AN223="1",BF223,0),2)</f>
        <v>0</v>
      </c>
      <c r="AA223" s="39">
        <f>ROUND(IF(AN223="7",BE223,0),2)</f>
        <v>0</v>
      </c>
      <c r="AB223" s="39">
        <f>ROUND(IF(AN223="7",BF223,0),2)</f>
        <v>0</v>
      </c>
      <c r="AC223" s="39">
        <f>ROUND(IF(AN223="2",BE223,0),2)</f>
        <v>0</v>
      </c>
      <c r="AD223" s="39">
        <f>ROUND(IF(AN223="2",BF223,0),2)</f>
        <v>0</v>
      </c>
      <c r="AE223" s="39">
        <f>ROUND(IF(AN223="0",BG223,0),2)</f>
        <v>0</v>
      </c>
      <c r="AF223" s="31"/>
      <c r="AG223" s="39">
        <f>IF(AK223=0,H223,0)</f>
        <v>0</v>
      </c>
      <c r="AH223" s="39">
        <f>IF(AK223=12,H223,0)</f>
        <v>0</v>
      </c>
      <c r="AI223" s="39">
        <f>IF(AK223=21,H223,0)</f>
        <v>0</v>
      </c>
      <c r="AK223" s="39">
        <v>12</v>
      </c>
      <c r="AL223" s="39">
        <f>G223*0.688479407</f>
        <v>0</v>
      </c>
      <c r="AM223" s="39">
        <f>G223*(1-0.688479407)</f>
        <v>0</v>
      </c>
      <c r="AN223" s="40" t="s">
        <v>136</v>
      </c>
      <c r="AS223" s="39">
        <f>ROUND(AT223+AU223,2)</f>
        <v>0</v>
      </c>
      <c r="AT223" s="39">
        <f>ROUND(F223*AL223,2)</f>
        <v>0</v>
      </c>
      <c r="AU223" s="39">
        <f>ROUND(F223*AM223,2)</f>
        <v>0</v>
      </c>
      <c r="AV223" s="40" t="s">
        <v>444</v>
      </c>
      <c r="AW223" s="40" t="s">
        <v>445</v>
      </c>
      <c r="AX223" s="31" t="s">
        <v>107</v>
      </c>
      <c r="AZ223" s="39">
        <f>AT223+AU223</f>
        <v>0</v>
      </c>
      <c r="BA223" s="39">
        <f>G223/(100-BB223)*100</f>
        <v>0</v>
      </c>
      <c r="BB223" s="39">
        <v>0</v>
      </c>
      <c r="BC223" s="39" t="e">
        <f>#REF!</f>
        <v>#REF!</v>
      </c>
      <c r="BE223" s="39">
        <f>F223*AL223</f>
        <v>0</v>
      </c>
      <c r="BF223" s="39">
        <f>F223*AM223</f>
        <v>0</v>
      </c>
      <c r="BG223" s="39">
        <f>F223*G223</f>
        <v>0</v>
      </c>
      <c r="BH223" s="40" t="s">
        <v>108</v>
      </c>
      <c r="BI223" s="39">
        <v>781</v>
      </c>
      <c r="BT223" s="39">
        <v>12</v>
      </c>
      <c r="BU223" s="4" t="s">
        <v>467</v>
      </c>
    </row>
    <row r="224" spans="1:73" ht="13.5" customHeight="1" x14ac:dyDescent="0.3">
      <c r="A224" s="41"/>
      <c r="C224" s="51" t="s">
        <v>468</v>
      </c>
      <c r="D224" s="51"/>
      <c r="E224" s="51"/>
      <c r="F224" s="51"/>
      <c r="G224" s="51"/>
      <c r="H224" s="51"/>
    </row>
    <row r="225" spans="1:73" ht="14.4" x14ac:dyDescent="0.3">
      <c r="A225" s="41"/>
      <c r="C225" s="112" t="s">
        <v>469</v>
      </c>
      <c r="D225" s="113"/>
      <c r="E225" s="114"/>
      <c r="F225" s="115">
        <v>10.6</v>
      </c>
      <c r="G225" s="116"/>
      <c r="H225" s="42"/>
    </row>
    <row r="226" spans="1:73" ht="15" customHeight="1" x14ac:dyDescent="0.3">
      <c r="A226" s="38" t="s">
        <v>470</v>
      </c>
      <c r="B226" s="3" t="s">
        <v>471</v>
      </c>
      <c r="C226" s="101" t="s">
        <v>472</v>
      </c>
      <c r="D226" s="101"/>
      <c r="E226" s="109" t="s">
        <v>104</v>
      </c>
      <c r="F226" s="110">
        <v>0.40283999999999998</v>
      </c>
      <c r="G226" s="111">
        <v>0</v>
      </c>
      <c r="H226" s="23">
        <f>ROUND(F226*G226,1)</f>
        <v>0</v>
      </c>
      <c r="W226" s="39">
        <f>ROUND(IF(AN226="5",BG226,0),2)</f>
        <v>0</v>
      </c>
      <c r="Y226" s="39">
        <f>ROUND(IF(AN226="1",BE226,0),2)</f>
        <v>0</v>
      </c>
      <c r="Z226" s="39">
        <f>ROUND(IF(AN226="1",BF226,0),2)</f>
        <v>0</v>
      </c>
      <c r="AA226" s="39">
        <f>ROUND(IF(AN226="7",BE226,0),2)</f>
        <v>0</v>
      </c>
      <c r="AB226" s="39">
        <f>ROUND(IF(AN226="7",BF226,0),2)</f>
        <v>0</v>
      </c>
      <c r="AC226" s="39">
        <f>ROUND(IF(AN226="2",BE226,0),2)</f>
        <v>0</v>
      </c>
      <c r="AD226" s="39">
        <f>ROUND(IF(AN226="2",BF226,0),2)</f>
        <v>0</v>
      </c>
      <c r="AE226" s="39">
        <f>ROUND(IF(AN226="0",BG226,0),2)</f>
        <v>0</v>
      </c>
      <c r="AF226" s="31"/>
      <c r="AG226" s="39">
        <f>IF(AK226=0,H226,0)</f>
        <v>0</v>
      </c>
      <c r="AH226" s="39">
        <f>IF(AK226=12,H226,0)</f>
        <v>0</v>
      </c>
      <c r="AI226" s="39">
        <f>IF(AK226=21,H226,0)</f>
        <v>0</v>
      </c>
      <c r="AK226" s="39">
        <v>12</v>
      </c>
      <c r="AL226" s="39">
        <f>G226*0</f>
        <v>0</v>
      </c>
      <c r="AM226" s="39">
        <f>G226*(1-0)</f>
        <v>0</v>
      </c>
      <c r="AN226" s="40" t="s">
        <v>127</v>
      </c>
      <c r="AS226" s="39">
        <f>ROUND(AT226+AU226,2)</f>
        <v>0</v>
      </c>
      <c r="AT226" s="39">
        <f>ROUND(F226*AL226,2)</f>
        <v>0</v>
      </c>
      <c r="AU226" s="39">
        <f>ROUND(F226*AM226,2)</f>
        <v>0</v>
      </c>
      <c r="AV226" s="40" t="s">
        <v>444</v>
      </c>
      <c r="AW226" s="40" t="s">
        <v>445</v>
      </c>
      <c r="AX226" s="31" t="s">
        <v>107</v>
      </c>
      <c r="AZ226" s="39">
        <f>AT226+AU226</f>
        <v>0</v>
      </c>
      <c r="BA226" s="39">
        <f>G226/(100-BB226)*100</f>
        <v>0</v>
      </c>
      <c r="BB226" s="39">
        <v>0</v>
      </c>
      <c r="BC226" s="39" t="e">
        <f>#REF!</f>
        <v>#REF!</v>
      </c>
      <c r="BE226" s="39">
        <f>F226*AL226</f>
        <v>0</v>
      </c>
      <c r="BF226" s="39">
        <f>F226*AM226</f>
        <v>0</v>
      </c>
      <c r="BG226" s="39">
        <f>F226*G226</f>
        <v>0</v>
      </c>
      <c r="BH226" s="40" t="s">
        <v>108</v>
      </c>
      <c r="BI226" s="39">
        <v>781</v>
      </c>
      <c r="BT226" s="39">
        <v>12</v>
      </c>
      <c r="BU226" s="4" t="s">
        <v>472</v>
      </c>
    </row>
    <row r="227" spans="1:73" ht="15" customHeight="1" x14ac:dyDescent="0.3">
      <c r="A227" s="36"/>
      <c r="B227" s="37" t="s">
        <v>473</v>
      </c>
      <c r="C227" s="105" t="s">
        <v>474</v>
      </c>
      <c r="D227" s="105"/>
      <c r="E227" s="106" t="s">
        <v>70</v>
      </c>
      <c r="F227" s="106" t="s">
        <v>70</v>
      </c>
      <c r="G227" s="107" t="s">
        <v>70</v>
      </c>
      <c r="H227" s="108">
        <f>ROUND(SUM(H228),0)</f>
        <v>0</v>
      </c>
      <c r="AF227" s="31"/>
      <c r="AP227" s="27">
        <f>SUM(AG228)</f>
        <v>0</v>
      </c>
      <c r="AQ227" s="27">
        <f>SUM(AH228)</f>
        <v>0</v>
      </c>
      <c r="AR227" s="27">
        <f>SUM(AI228)</f>
        <v>0</v>
      </c>
    </row>
    <row r="228" spans="1:73" ht="15" customHeight="1" x14ac:dyDescent="0.3">
      <c r="A228" s="38" t="s">
        <v>475</v>
      </c>
      <c r="B228" s="3" t="s">
        <v>476</v>
      </c>
      <c r="C228" s="101" t="s">
        <v>477</v>
      </c>
      <c r="D228" s="101"/>
      <c r="E228" s="109" t="s">
        <v>478</v>
      </c>
      <c r="F228" s="110">
        <v>3</v>
      </c>
      <c r="G228" s="111">
        <v>0</v>
      </c>
      <c r="H228" s="23">
        <f>ROUND(F228*G228,1)</f>
        <v>0</v>
      </c>
      <c r="W228" s="39">
        <f>ROUND(IF(AN228="5",BG228,0),2)</f>
        <v>0</v>
      </c>
      <c r="Y228" s="39">
        <f>ROUND(IF(AN228="1",BE228,0),2)</f>
        <v>0</v>
      </c>
      <c r="Z228" s="39">
        <f>ROUND(IF(AN228="1",BF228,0),2)</f>
        <v>0</v>
      </c>
      <c r="AA228" s="39">
        <f>ROUND(IF(AN228="7",BE228,0),2)</f>
        <v>0</v>
      </c>
      <c r="AB228" s="39">
        <f>ROUND(IF(AN228="7",BF228,0),2)</f>
        <v>0</v>
      </c>
      <c r="AC228" s="39">
        <f>ROUND(IF(AN228="2",BE228,0),2)</f>
        <v>0</v>
      </c>
      <c r="AD228" s="39">
        <f>ROUND(IF(AN228="2",BF228,0),2)</f>
        <v>0</v>
      </c>
      <c r="AE228" s="39">
        <f>ROUND(IF(AN228="0",BG228,0),2)</f>
        <v>0</v>
      </c>
      <c r="AF228" s="31"/>
      <c r="AG228" s="39">
        <f>IF(AK228=0,H228,0)</f>
        <v>0</v>
      </c>
      <c r="AH228" s="39">
        <f>IF(AK228=12,H228,0)</f>
        <v>0</v>
      </c>
      <c r="AI228" s="39">
        <f>IF(AK228=21,H228,0)</f>
        <v>0</v>
      </c>
      <c r="AK228" s="39">
        <v>12</v>
      </c>
      <c r="AL228" s="39">
        <f>G228*0</f>
        <v>0</v>
      </c>
      <c r="AM228" s="39">
        <f>G228*(1-0)</f>
        <v>0</v>
      </c>
      <c r="AN228" s="40" t="s">
        <v>136</v>
      </c>
      <c r="AS228" s="39">
        <f>ROUND(AT228+AU228,2)</f>
        <v>0</v>
      </c>
      <c r="AT228" s="39">
        <f>ROUND(F228*AL228,2)</f>
        <v>0</v>
      </c>
      <c r="AU228" s="39">
        <f>ROUND(F228*AM228,2)</f>
        <v>0</v>
      </c>
      <c r="AV228" s="40" t="s">
        <v>479</v>
      </c>
      <c r="AW228" s="40" t="s">
        <v>445</v>
      </c>
      <c r="AX228" s="31" t="s">
        <v>107</v>
      </c>
      <c r="AZ228" s="39">
        <f>AT228+AU228</f>
        <v>0</v>
      </c>
      <c r="BA228" s="39">
        <f>G228/(100-BB228)*100</f>
        <v>0</v>
      </c>
      <c r="BB228" s="39">
        <v>0</v>
      </c>
      <c r="BC228" s="39" t="e">
        <f>#REF!</f>
        <v>#REF!</v>
      </c>
      <c r="BE228" s="39">
        <f>F228*AL228</f>
        <v>0</v>
      </c>
      <c r="BF228" s="39">
        <f>F228*AM228</f>
        <v>0</v>
      </c>
      <c r="BG228" s="39">
        <f>F228*G228</f>
        <v>0</v>
      </c>
      <c r="BH228" s="40" t="s">
        <v>108</v>
      </c>
      <c r="BI228" s="39">
        <v>783</v>
      </c>
      <c r="BT228" s="39">
        <v>12</v>
      </c>
      <c r="BU228" s="4" t="s">
        <v>477</v>
      </c>
    </row>
    <row r="229" spans="1:73" ht="13.5" customHeight="1" x14ac:dyDescent="0.3">
      <c r="A229" s="41"/>
      <c r="C229" s="51" t="s">
        <v>480</v>
      </c>
      <c r="D229" s="51"/>
      <c r="E229" s="51"/>
      <c r="F229" s="51"/>
      <c r="G229" s="51"/>
      <c r="H229" s="51"/>
    </row>
    <row r="230" spans="1:73" ht="14.4" x14ac:dyDescent="0.3">
      <c r="A230" s="41"/>
      <c r="C230" s="112" t="s">
        <v>119</v>
      </c>
      <c r="D230" s="113"/>
      <c r="E230" s="114"/>
      <c r="F230" s="115">
        <v>3</v>
      </c>
      <c r="G230" s="116"/>
      <c r="H230" s="42"/>
    </row>
    <row r="231" spans="1:73" ht="15" customHeight="1" x14ac:dyDescent="0.3">
      <c r="A231" s="36"/>
      <c r="B231" s="37" t="s">
        <v>481</v>
      </c>
      <c r="C231" s="105" t="s">
        <v>482</v>
      </c>
      <c r="D231" s="105"/>
      <c r="E231" s="106" t="s">
        <v>70</v>
      </c>
      <c r="F231" s="106" t="s">
        <v>70</v>
      </c>
      <c r="G231" s="107" t="s">
        <v>70</v>
      </c>
      <c r="H231" s="108">
        <f>ROUND(SUM(H232:H250),0)</f>
        <v>0</v>
      </c>
      <c r="AF231" s="31"/>
      <c r="AP231" s="27">
        <f>SUM(AG232:AG250)</f>
        <v>0</v>
      </c>
      <c r="AQ231" s="27">
        <f>SUM(AH232:AH250)</f>
        <v>0</v>
      </c>
      <c r="AR231" s="27">
        <f>SUM(AI232:AI250)</f>
        <v>0</v>
      </c>
    </row>
    <row r="232" spans="1:73" ht="15" customHeight="1" x14ac:dyDescent="0.3">
      <c r="A232" s="38" t="s">
        <v>483</v>
      </c>
      <c r="B232" s="3" t="s">
        <v>484</v>
      </c>
      <c r="C232" s="101" t="s">
        <v>485</v>
      </c>
      <c r="D232" s="101"/>
      <c r="E232" s="109" t="s">
        <v>116</v>
      </c>
      <c r="F232" s="110">
        <v>126.9654</v>
      </c>
      <c r="G232" s="111">
        <v>0</v>
      </c>
      <c r="H232" s="23">
        <f>ROUND(F232*G232,1)</f>
        <v>0</v>
      </c>
      <c r="W232" s="39">
        <f>ROUND(IF(AN232="5",BG232,0),2)</f>
        <v>0</v>
      </c>
      <c r="Y232" s="39">
        <f>ROUND(IF(AN232="1",BE232,0),2)</f>
        <v>0</v>
      </c>
      <c r="Z232" s="39">
        <f>ROUND(IF(AN232="1",BF232,0),2)</f>
        <v>0</v>
      </c>
      <c r="AA232" s="39">
        <f>ROUND(IF(AN232="7",BE232,0),2)</f>
        <v>0</v>
      </c>
      <c r="AB232" s="39">
        <f>ROUND(IF(AN232="7",BF232,0),2)</f>
        <v>0</v>
      </c>
      <c r="AC232" s="39">
        <f>ROUND(IF(AN232="2",BE232,0),2)</f>
        <v>0</v>
      </c>
      <c r="AD232" s="39">
        <f>ROUND(IF(AN232="2",BF232,0),2)</f>
        <v>0</v>
      </c>
      <c r="AE232" s="39">
        <f>ROUND(IF(AN232="0",BG232,0),2)</f>
        <v>0</v>
      </c>
      <c r="AF232" s="31"/>
      <c r="AG232" s="39">
        <f>IF(AK232=0,H232,0)</f>
        <v>0</v>
      </c>
      <c r="AH232" s="39">
        <f>IF(AK232=12,H232,0)</f>
        <v>0</v>
      </c>
      <c r="AI232" s="39">
        <f>IF(AK232=21,H232,0)</f>
        <v>0</v>
      </c>
      <c r="AK232" s="39">
        <v>12</v>
      </c>
      <c r="AL232" s="39">
        <f>G232*0.001858603</f>
        <v>0</v>
      </c>
      <c r="AM232" s="39">
        <f>G232*(1-0.001858603)</f>
        <v>0</v>
      </c>
      <c r="AN232" s="40" t="s">
        <v>136</v>
      </c>
      <c r="AS232" s="39">
        <f>ROUND(AT232+AU232,2)</f>
        <v>0</v>
      </c>
      <c r="AT232" s="39">
        <f>ROUND(F232*AL232,2)</f>
        <v>0</v>
      </c>
      <c r="AU232" s="39">
        <f>ROUND(F232*AM232,2)</f>
        <v>0</v>
      </c>
      <c r="AV232" s="40" t="s">
        <v>486</v>
      </c>
      <c r="AW232" s="40" t="s">
        <v>445</v>
      </c>
      <c r="AX232" s="31" t="s">
        <v>107</v>
      </c>
      <c r="AZ232" s="39">
        <f>AT232+AU232</f>
        <v>0</v>
      </c>
      <c r="BA232" s="39">
        <f>G232/(100-BB232)*100</f>
        <v>0</v>
      </c>
      <c r="BB232" s="39">
        <v>0</v>
      </c>
      <c r="BC232" s="39" t="e">
        <f>#REF!</f>
        <v>#REF!</v>
      </c>
      <c r="BE232" s="39">
        <f>F232*AL232</f>
        <v>0</v>
      </c>
      <c r="BF232" s="39">
        <f>F232*AM232</f>
        <v>0</v>
      </c>
      <c r="BG232" s="39">
        <f>F232*G232</f>
        <v>0</v>
      </c>
      <c r="BH232" s="40" t="s">
        <v>108</v>
      </c>
      <c r="BI232" s="39">
        <v>784</v>
      </c>
      <c r="BT232" s="39">
        <v>12</v>
      </c>
      <c r="BU232" s="4" t="s">
        <v>485</v>
      </c>
    </row>
    <row r="233" spans="1:73" ht="14.4" x14ac:dyDescent="0.3">
      <c r="A233" s="41"/>
      <c r="C233" s="112" t="s">
        <v>487</v>
      </c>
      <c r="D233" s="113"/>
      <c r="E233" s="114"/>
      <c r="F233" s="115">
        <v>40.04</v>
      </c>
      <c r="G233" s="116"/>
      <c r="H233" s="42"/>
    </row>
    <row r="234" spans="1:73" ht="14.4" x14ac:dyDescent="0.3">
      <c r="A234" s="41"/>
      <c r="C234" s="112" t="s">
        <v>488</v>
      </c>
      <c r="D234" s="113"/>
      <c r="E234" s="114"/>
      <c r="F234" s="115">
        <v>32.2971</v>
      </c>
      <c r="G234" s="116"/>
      <c r="H234" s="42"/>
    </row>
    <row r="235" spans="1:73" ht="14.4" x14ac:dyDescent="0.3">
      <c r="A235" s="41"/>
      <c r="C235" s="112" t="s">
        <v>489</v>
      </c>
      <c r="D235" s="113"/>
      <c r="E235" s="114"/>
      <c r="F235" s="115">
        <v>-3.3490000000000002</v>
      </c>
      <c r="G235" s="116"/>
      <c r="H235" s="42"/>
    </row>
    <row r="236" spans="1:73" ht="14.4" x14ac:dyDescent="0.3">
      <c r="A236" s="41"/>
      <c r="C236" s="112" t="s">
        <v>156</v>
      </c>
      <c r="D236" s="113"/>
      <c r="E236" s="114"/>
      <c r="F236" s="115">
        <v>57.9773</v>
      </c>
      <c r="G236" s="116"/>
      <c r="H236" s="42"/>
    </row>
    <row r="237" spans="1:73" ht="15" customHeight="1" x14ac:dyDescent="0.3">
      <c r="A237" s="38" t="s">
        <v>490</v>
      </c>
      <c r="B237" s="3" t="s">
        <v>491</v>
      </c>
      <c r="C237" s="101" t="s">
        <v>492</v>
      </c>
      <c r="D237" s="101"/>
      <c r="E237" s="109" t="s">
        <v>116</v>
      </c>
      <c r="F237" s="110">
        <v>192.6516</v>
      </c>
      <c r="G237" s="111">
        <v>0</v>
      </c>
      <c r="H237" s="23">
        <f>ROUND(F237*G237,1)</f>
        <v>0</v>
      </c>
      <c r="W237" s="39">
        <f>ROUND(IF(AN237="5",BG237,0),2)</f>
        <v>0</v>
      </c>
      <c r="Y237" s="39">
        <f>ROUND(IF(AN237="1",BE237,0),2)</f>
        <v>0</v>
      </c>
      <c r="Z237" s="39">
        <f>ROUND(IF(AN237="1",BF237,0),2)</f>
        <v>0</v>
      </c>
      <c r="AA237" s="39">
        <f>ROUND(IF(AN237="7",BE237,0),2)</f>
        <v>0</v>
      </c>
      <c r="AB237" s="39">
        <f>ROUND(IF(AN237="7",BF237,0),2)</f>
        <v>0</v>
      </c>
      <c r="AC237" s="39">
        <f>ROUND(IF(AN237="2",BE237,0),2)</f>
        <v>0</v>
      </c>
      <c r="AD237" s="39">
        <f>ROUND(IF(AN237="2",BF237,0),2)</f>
        <v>0</v>
      </c>
      <c r="AE237" s="39">
        <f>ROUND(IF(AN237="0",BG237,0),2)</f>
        <v>0</v>
      </c>
      <c r="AF237" s="31"/>
      <c r="AG237" s="39">
        <f>IF(AK237=0,H237,0)</f>
        <v>0</v>
      </c>
      <c r="AH237" s="39">
        <f>IF(AK237=12,H237,0)</f>
        <v>0</v>
      </c>
      <c r="AI237" s="39">
        <f>IF(AK237=21,H237,0)</f>
        <v>0</v>
      </c>
      <c r="AK237" s="39">
        <v>12</v>
      </c>
      <c r="AL237" s="39">
        <f>G237*0</f>
        <v>0</v>
      </c>
      <c r="AM237" s="39">
        <f>G237*(1-0)</f>
        <v>0</v>
      </c>
      <c r="AN237" s="40" t="s">
        <v>136</v>
      </c>
      <c r="AS237" s="39">
        <f>ROUND(AT237+AU237,2)</f>
        <v>0</v>
      </c>
      <c r="AT237" s="39">
        <f>ROUND(F237*AL237,2)</f>
        <v>0</v>
      </c>
      <c r="AU237" s="39">
        <f>ROUND(F237*AM237,2)</f>
        <v>0</v>
      </c>
      <c r="AV237" s="40" t="s">
        <v>486</v>
      </c>
      <c r="AW237" s="40" t="s">
        <v>445</v>
      </c>
      <c r="AX237" s="31" t="s">
        <v>107</v>
      </c>
      <c r="AZ237" s="39">
        <f>AT237+AU237</f>
        <v>0</v>
      </c>
      <c r="BA237" s="39">
        <f>G237/(100-BB237)*100</f>
        <v>0</v>
      </c>
      <c r="BB237" s="39">
        <v>0</v>
      </c>
      <c r="BC237" s="39" t="e">
        <f>#REF!</f>
        <v>#REF!</v>
      </c>
      <c r="BE237" s="39">
        <f>F237*AL237</f>
        <v>0</v>
      </c>
      <c r="BF237" s="39">
        <f>F237*AM237</f>
        <v>0</v>
      </c>
      <c r="BG237" s="39">
        <f>F237*G237</f>
        <v>0</v>
      </c>
      <c r="BH237" s="40" t="s">
        <v>108</v>
      </c>
      <c r="BI237" s="39">
        <v>784</v>
      </c>
      <c r="BT237" s="39">
        <v>12</v>
      </c>
      <c r="BU237" s="4" t="s">
        <v>492</v>
      </c>
    </row>
    <row r="238" spans="1:73" ht="14.4" x14ac:dyDescent="0.3">
      <c r="A238" s="41"/>
      <c r="C238" s="112" t="s">
        <v>493</v>
      </c>
      <c r="D238" s="113"/>
      <c r="E238" s="114"/>
      <c r="F238" s="115">
        <v>41.1768</v>
      </c>
      <c r="G238" s="116"/>
      <c r="H238" s="42"/>
    </row>
    <row r="239" spans="1:73" ht="14.4" x14ac:dyDescent="0.3">
      <c r="A239" s="41"/>
      <c r="C239" s="112" t="s">
        <v>494</v>
      </c>
      <c r="D239" s="113"/>
      <c r="E239" s="114"/>
      <c r="F239" s="115">
        <v>21.545999999999999</v>
      </c>
      <c r="G239" s="116"/>
      <c r="H239" s="42"/>
    </row>
    <row r="240" spans="1:73" ht="14.4" x14ac:dyDescent="0.3">
      <c r="A240" s="41"/>
      <c r="C240" s="112" t="s">
        <v>495</v>
      </c>
      <c r="D240" s="113"/>
      <c r="E240" s="114"/>
      <c r="F240" s="115">
        <v>12.126799999999999</v>
      </c>
      <c r="G240" s="116"/>
      <c r="H240" s="42"/>
    </row>
    <row r="241" spans="1:73" ht="14.4" x14ac:dyDescent="0.3">
      <c r="A241" s="41"/>
      <c r="C241" s="112" t="s">
        <v>496</v>
      </c>
      <c r="D241" s="113"/>
      <c r="E241" s="114"/>
      <c r="F241" s="115">
        <v>63.851999999999997</v>
      </c>
      <c r="G241" s="116"/>
      <c r="H241" s="42"/>
    </row>
    <row r="242" spans="1:73" ht="14.4" x14ac:dyDescent="0.3">
      <c r="A242" s="41"/>
      <c r="C242" s="112" t="s">
        <v>497</v>
      </c>
      <c r="D242" s="113"/>
      <c r="E242" s="114"/>
      <c r="F242" s="115">
        <v>39.950000000000003</v>
      </c>
      <c r="G242" s="116"/>
      <c r="H242" s="42"/>
    </row>
    <row r="243" spans="1:73" ht="14.4" x14ac:dyDescent="0.3">
      <c r="A243" s="41"/>
      <c r="C243" s="112" t="s">
        <v>498</v>
      </c>
      <c r="D243" s="113"/>
      <c r="E243" s="114"/>
      <c r="F243" s="115">
        <v>14</v>
      </c>
      <c r="G243" s="116"/>
      <c r="H243" s="42"/>
    </row>
    <row r="244" spans="1:73" ht="15" customHeight="1" x14ac:dyDescent="0.3">
      <c r="A244" s="38" t="s">
        <v>499</v>
      </c>
      <c r="B244" s="3" t="s">
        <v>500</v>
      </c>
      <c r="C244" s="101" t="s">
        <v>501</v>
      </c>
      <c r="D244" s="101"/>
      <c r="E244" s="109" t="s">
        <v>116</v>
      </c>
      <c r="F244" s="110">
        <v>14</v>
      </c>
      <c r="G244" s="111">
        <v>0</v>
      </c>
      <c r="H244" s="23">
        <f>ROUND(F244*G244,1)</f>
        <v>0</v>
      </c>
      <c r="W244" s="39">
        <f>ROUND(IF(AN244="5",BG244,0),2)</f>
        <v>0</v>
      </c>
      <c r="Y244" s="39">
        <f>ROUND(IF(AN244="1",BE244,0),2)</f>
        <v>0</v>
      </c>
      <c r="Z244" s="39">
        <f>ROUND(IF(AN244="1",BF244,0),2)</f>
        <v>0</v>
      </c>
      <c r="AA244" s="39">
        <f>ROUND(IF(AN244="7",BE244,0),2)</f>
        <v>0</v>
      </c>
      <c r="AB244" s="39">
        <f>ROUND(IF(AN244="7",BF244,0),2)</f>
        <v>0</v>
      </c>
      <c r="AC244" s="39">
        <f>ROUND(IF(AN244="2",BE244,0),2)</f>
        <v>0</v>
      </c>
      <c r="AD244" s="39">
        <f>ROUND(IF(AN244="2",BF244,0),2)</f>
        <v>0</v>
      </c>
      <c r="AE244" s="39">
        <f>ROUND(IF(AN244="0",BG244,0),2)</f>
        <v>0</v>
      </c>
      <c r="AF244" s="31"/>
      <c r="AG244" s="39">
        <f>IF(AK244=0,H244,0)</f>
        <v>0</v>
      </c>
      <c r="AH244" s="39">
        <f>IF(AK244=12,H244,0)</f>
        <v>0</v>
      </c>
      <c r="AI244" s="39">
        <f>IF(AK244=21,H244,0)</f>
        <v>0</v>
      </c>
      <c r="AK244" s="39">
        <v>12</v>
      </c>
      <c r="AL244" s="39">
        <f>G244*0</f>
        <v>0</v>
      </c>
      <c r="AM244" s="39">
        <f>G244*(1-0)</f>
        <v>0</v>
      </c>
      <c r="AN244" s="40" t="s">
        <v>136</v>
      </c>
      <c r="AS244" s="39">
        <f>ROUND(AT244+AU244,2)</f>
        <v>0</v>
      </c>
      <c r="AT244" s="39">
        <f>ROUND(F244*AL244,2)</f>
        <v>0</v>
      </c>
      <c r="AU244" s="39">
        <f>ROUND(F244*AM244,2)</f>
        <v>0</v>
      </c>
      <c r="AV244" s="40" t="s">
        <v>486</v>
      </c>
      <c r="AW244" s="40" t="s">
        <v>445</v>
      </c>
      <c r="AX244" s="31" t="s">
        <v>107</v>
      </c>
      <c r="AZ244" s="39">
        <f>AT244+AU244</f>
        <v>0</v>
      </c>
      <c r="BA244" s="39">
        <f>G244/(100-BB244)*100</f>
        <v>0</v>
      </c>
      <c r="BB244" s="39">
        <v>0</v>
      </c>
      <c r="BC244" s="39" t="e">
        <f>#REF!</f>
        <v>#REF!</v>
      </c>
      <c r="BE244" s="39">
        <f>F244*AL244</f>
        <v>0</v>
      </c>
      <c r="BF244" s="39">
        <f>F244*AM244</f>
        <v>0</v>
      </c>
      <c r="BG244" s="39">
        <f>F244*G244</f>
        <v>0</v>
      </c>
      <c r="BH244" s="40" t="s">
        <v>108</v>
      </c>
      <c r="BI244" s="39">
        <v>784</v>
      </c>
      <c r="BT244" s="39">
        <v>12</v>
      </c>
      <c r="BU244" s="4" t="s">
        <v>501</v>
      </c>
    </row>
    <row r="245" spans="1:73" ht="14.4" x14ac:dyDescent="0.3">
      <c r="A245" s="41"/>
      <c r="C245" s="112" t="s">
        <v>175</v>
      </c>
      <c r="D245" s="113"/>
      <c r="E245" s="114"/>
      <c r="F245" s="115">
        <v>14</v>
      </c>
      <c r="G245" s="116"/>
      <c r="H245" s="42"/>
    </row>
    <row r="246" spans="1:73" ht="15" customHeight="1" x14ac:dyDescent="0.3">
      <c r="A246" s="38" t="s">
        <v>502</v>
      </c>
      <c r="B246" s="3" t="s">
        <v>503</v>
      </c>
      <c r="C246" s="101" t="s">
        <v>504</v>
      </c>
      <c r="D246" s="101"/>
      <c r="E246" s="109" t="s">
        <v>116</v>
      </c>
      <c r="F246" s="110">
        <v>192.7</v>
      </c>
      <c r="G246" s="111">
        <v>0</v>
      </c>
      <c r="H246" s="23">
        <f>ROUND(F246*G246,1)</f>
        <v>0</v>
      </c>
      <c r="W246" s="39">
        <f>ROUND(IF(AN246="5",BG246,0),2)</f>
        <v>0</v>
      </c>
      <c r="Y246" s="39">
        <f>ROUND(IF(AN246="1",BE246,0),2)</f>
        <v>0</v>
      </c>
      <c r="Z246" s="39">
        <f>ROUND(IF(AN246="1",BF246,0),2)</f>
        <v>0</v>
      </c>
      <c r="AA246" s="39">
        <f>ROUND(IF(AN246="7",BE246,0),2)</f>
        <v>0</v>
      </c>
      <c r="AB246" s="39">
        <f>ROUND(IF(AN246="7",BF246,0),2)</f>
        <v>0</v>
      </c>
      <c r="AC246" s="39">
        <f>ROUND(IF(AN246="2",BE246,0),2)</f>
        <v>0</v>
      </c>
      <c r="AD246" s="39">
        <f>ROUND(IF(AN246="2",BF246,0),2)</f>
        <v>0</v>
      </c>
      <c r="AE246" s="39">
        <f>ROUND(IF(AN246="0",BG246,0),2)</f>
        <v>0</v>
      </c>
      <c r="AF246" s="31"/>
      <c r="AG246" s="39">
        <f>IF(AK246=0,H246,0)</f>
        <v>0</v>
      </c>
      <c r="AH246" s="39">
        <f>IF(AK246=12,H246,0)</f>
        <v>0</v>
      </c>
      <c r="AI246" s="39">
        <f>IF(AK246=21,H246,0)</f>
        <v>0</v>
      </c>
      <c r="AK246" s="39">
        <v>12</v>
      </c>
      <c r="AL246" s="39">
        <f>G246*0.272958321</f>
        <v>0</v>
      </c>
      <c r="AM246" s="39">
        <f>G246*(1-0.272958321)</f>
        <v>0</v>
      </c>
      <c r="AN246" s="40" t="s">
        <v>136</v>
      </c>
      <c r="AS246" s="39">
        <f>ROUND(AT246+AU246,2)</f>
        <v>0</v>
      </c>
      <c r="AT246" s="39">
        <f>ROUND(F246*AL246,2)</f>
        <v>0</v>
      </c>
      <c r="AU246" s="39">
        <f>ROUND(F246*AM246,2)</f>
        <v>0</v>
      </c>
      <c r="AV246" s="40" t="s">
        <v>486</v>
      </c>
      <c r="AW246" s="40" t="s">
        <v>445</v>
      </c>
      <c r="AX246" s="31" t="s">
        <v>107</v>
      </c>
      <c r="AZ246" s="39">
        <f>AT246+AU246</f>
        <v>0</v>
      </c>
      <c r="BA246" s="39">
        <f>G246/(100-BB246)*100</f>
        <v>0</v>
      </c>
      <c r="BB246" s="39">
        <v>0</v>
      </c>
      <c r="BC246" s="39" t="e">
        <f>#REF!</f>
        <v>#REF!</v>
      </c>
      <c r="BE246" s="39">
        <f>F246*AL246</f>
        <v>0</v>
      </c>
      <c r="BF246" s="39">
        <f>F246*AM246</f>
        <v>0</v>
      </c>
      <c r="BG246" s="39">
        <f>F246*G246</f>
        <v>0</v>
      </c>
      <c r="BH246" s="40" t="s">
        <v>108</v>
      </c>
      <c r="BI246" s="39">
        <v>784</v>
      </c>
      <c r="BT246" s="39">
        <v>12</v>
      </c>
      <c r="BU246" s="4" t="s">
        <v>504</v>
      </c>
    </row>
    <row r="247" spans="1:73" ht="14.4" x14ac:dyDescent="0.3">
      <c r="A247" s="41"/>
      <c r="C247" s="112" t="s">
        <v>505</v>
      </c>
      <c r="D247" s="113"/>
      <c r="E247" s="114"/>
      <c r="F247" s="115">
        <v>192.7</v>
      </c>
      <c r="G247" s="116"/>
      <c r="H247" s="42"/>
    </row>
    <row r="248" spans="1:73" ht="15" customHeight="1" x14ac:dyDescent="0.3">
      <c r="A248" s="38" t="s">
        <v>506</v>
      </c>
      <c r="B248" s="3" t="s">
        <v>507</v>
      </c>
      <c r="C248" s="101" t="s">
        <v>508</v>
      </c>
      <c r="D248" s="101"/>
      <c r="E248" s="109" t="s">
        <v>116</v>
      </c>
      <c r="F248" s="110">
        <v>192.7</v>
      </c>
      <c r="G248" s="111">
        <v>0</v>
      </c>
      <c r="H248" s="23">
        <f>ROUND(F248*G248,1)</f>
        <v>0</v>
      </c>
      <c r="W248" s="39">
        <f>ROUND(IF(AN248="5",BG248,0),2)</f>
        <v>0</v>
      </c>
      <c r="Y248" s="39">
        <f>ROUND(IF(AN248="1",BE248,0),2)</f>
        <v>0</v>
      </c>
      <c r="Z248" s="39">
        <f>ROUND(IF(AN248="1",BF248,0),2)</f>
        <v>0</v>
      </c>
      <c r="AA248" s="39">
        <f>ROUND(IF(AN248="7",BE248,0),2)</f>
        <v>0</v>
      </c>
      <c r="AB248" s="39">
        <f>ROUND(IF(AN248="7",BF248,0),2)</f>
        <v>0</v>
      </c>
      <c r="AC248" s="39">
        <f>ROUND(IF(AN248="2",BE248,0),2)</f>
        <v>0</v>
      </c>
      <c r="AD248" s="39">
        <f>ROUND(IF(AN248="2",BF248,0),2)</f>
        <v>0</v>
      </c>
      <c r="AE248" s="39">
        <f>ROUND(IF(AN248="0",BG248,0),2)</f>
        <v>0</v>
      </c>
      <c r="AF248" s="31"/>
      <c r="AG248" s="39">
        <f>IF(AK248=0,H248,0)</f>
        <v>0</v>
      </c>
      <c r="AH248" s="39">
        <f>IF(AK248=12,H248,0)</f>
        <v>0</v>
      </c>
      <c r="AI248" s="39">
        <f>IF(AK248=21,H248,0)</f>
        <v>0</v>
      </c>
      <c r="AK248" s="39">
        <v>12</v>
      </c>
      <c r="AL248" s="39">
        <f>G248*0.101452853</f>
        <v>0</v>
      </c>
      <c r="AM248" s="39">
        <f>G248*(1-0.101452853)</f>
        <v>0</v>
      </c>
      <c r="AN248" s="40" t="s">
        <v>136</v>
      </c>
      <c r="AS248" s="39">
        <f>ROUND(AT248+AU248,2)</f>
        <v>0</v>
      </c>
      <c r="AT248" s="39">
        <f>ROUND(F248*AL248,2)</f>
        <v>0</v>
      </c>
      <c r="AU248" s="39">
        <f>ROUND(F248*AM248,2)</f>
        <v>0</v>
      </c>
      <c r="AV248" s="40" t="s">
        <v>486</v>
      </c>
      <c r="AW248" s="40" t="s">
        <v>445</v>
      </c>
      <c r="AX248" s="31" t="s">
        <v>107</v>
      </c>
      <c r="AZ248" s="39">
        <f>AT248+AU248</f>
        <v>0</v>
      </c>
      <c r="BA248" s="39">
        <f>G248/(100-BB248)*100</f>
        <v>0</v>
      </c>
      <c r="BB248" s="39">
        <v>0</v>
      </c>
      <c r="BC248" s="39" t="e">
        <f>#REF!</f>
        <v>#REF!</v>
      </c>
      <c r="BE248" s="39">
        <f>F248*AL248</f>
        <v>0</v>
      </c>
      <c r="BF248" s="39">
        <f>F248*AM248</f>
        <v>0</v>
      </c>
      <c r="BG248" s="39">
        <f>F248*G248</f>
        <v>0</v>
      </c>
      <c r="BH248" s="40" t="s">
        <v>108</v>
      </c>
      <c r="BI248" s="39">
        <v>784</v>
      </c>
      <c r="BT248" s="39">
        <v>12</v>
      </c>
      <c r="BU248" s="4" t="s">
        <v>508</v>
      </c>
    </row>
    <row r="249" spans="1:73" ht="14.4" x14ac:dyDescent="0.3">
      <c r="A249" s="41"/>
      <c r="C249" s="112" t="s">
        <v>505</v>
      </c>
      <c r="D249" s="113"/>
      <c r="E249" s="114"/>
      <c r="F249" s="115">
        <v>192.7</v>
      </c>
      <c r="G249" s="116"/>
      <c r="H249" s="42"/>
    </row>
    <row r="250" spans="1:73" ht="15" customHeight="1" x14ac:dyDescent="0.3">
      <c r="A250" s="38" t="s">
        <v>509</v>
      </c>
      <c r="B250" s="3" t="s">
        <v>510</v>
      </c>
      <c r="C250" s="101" t="s">
        <v>511</v>
      </c>
      <c r="D250" s="101"/>
      <c r="E250" s="109" t="s">
        <v>116</v>
      </c>
      <c r="F250" s="110">
        <v>40</v>
      </c>
      <c r="G250" s="111">
        <v>0</v>
      </c>
      <c r="H250" s="23">
        <f>ROUND(F250*G250,1)</f>
        <v>0</v>
      </c>
      <c r="W250" s="39">
        <f>ROUND(IF(AN250="5",BG250,0),2)</f>
        <v>0</v>
      </c>
      <c r="Y250" s="39">
        <f>ROUND(IF(AN250="1",BE250,0),2)</f>
        <v>0</v>
      </c>
      <c r="Z250" s="39">
        <f>ROUND(IF(AN250="1",BF250,0),2)</f>
        <v>0</v>
      </c>
      <c r="AA250" s="39">
        <f>ROUND(IF(AN250="7",BE250,0),2)</f>
        <v>0</v>
      </c>
      <c r="AB250" s="39">
        <f>ROUND(IF(AN250="7",BF250,0),2)</f>
        <v>0</v>
      </c>
      <c r="AC250" s="39">
        <f>ROUND(IF(AN250="2",BE250,0),2)</f>
        <v>0</v>
      </c>
      <c r="AD250" s="39">
        <f>ROUND(IF(AN250="2",BF250,0),2)</f>
        <v>0</v>
      </c>
      <c r="AE250" s="39">
        <f>ROUND(IF(AN250="0",BG250,0),2)</f>
        <v>0</v>
      </c>
      <c r="AF250" s="31"/>
      <c r="AG250" s="39">
        <f>IF(AK250=0,H250,0)</f>
        <v>0</v>
      </c>
      <c r="AH250" s="39">
        <f>IF(AK250=12,H250,0)</f>
        <v>0</v>
      </c>
      <c r="AI250" s="39">
        <f>IF(AK250=21,H250,0)</f>
        <v>0</v>
      </c>
      <c r="AK250" s="39">
        <v>12</v>
      </c>
      <c r="AL250" s="39">
        <f>G250*0.539380531</f>
        <v>0</v>
      </c>
      <c r="AM250" s="39">
        <f>G250*(1-0.539380531)</f>
        <v>0</v>
      </c>
      <c r="AN250" s="40" t="s">
        <v>136</v>
      </c>
      <c r="AS250" s="39">
        <f>ROUND(AT250+AU250,2)</f>
        <v>0</v>
      </c>
      <c r="AT250" s="39">
        <f>ROUND(F250*AL250,2)</f>
        <v>0</v>
      </c>
      <c r="AU250" s="39">
        <f>ROUND(F250*AM250,2)</f>
        <v>0</v>
      </c>
      <c r="AV250" s="40" t="s">
        <v>486</v>
      </c>
      <c r="AW250" s="40" t="s">
        <v>445</v>
      </c>
      <c r="AX250" s="31" t="s">
        <v>107</v>
      </c>
      <c r="AZ250" s="39">
        <f>AT250+AU250</f>
        <v>0</v>
      </c>
      <c r="BA250" s="39">
        <f>G250/(100-BB250)*100</f>
        <v>0</v>
      </c>
      <c r="BB250" s="39">
        <v>0</v>
      </c>
      <c r="BC250" s="39" t="e">
        <f>#REF!</f>
        <v>#REF!</v>
      </c>
      <c r="BE250" s="39">
        <f>F250*AL250</f>
        <v>0</v>
      </c>
      <c r="BF250" s="39">
        <f>F250*AM250</f>
        <v>0</v>
      </c>
      <c r="BG250" s="39">
        <f>F250*G250</f>
        <v>0</v>
      </c>
      <c r="BH250" s="40" t="s">
        <v>108</v>
      </c>
      <c r="BI250" s="39">
        <v>784</v>
      </c>
      <c r="BT250" s="39">
        <v>12</v>
      </c>
      <c r="BU250" s="4" t="s">
        <v>511</v>
      </c>
    </row>
    <row r="251" spans="1:73" ht="13.5" customHeight="1" x14ac:dyDescent="0.3">
      <c r="A251" s="41"/>
      <c r="C251" s="51" t="s">
        <v>512</v>
      </c>
      <c r="D251" s="51"/>
      <c r="E251" s="51"/>
      <c r="F251" s="51"/>
      <c r="G251" s="51"/>
      <c r="H251" s="51"/>
    </row>
    <row r="252" spans="1:73" ht="14.4" x14ac:dyDescent="0.3">
      <c r="A252" s="41"/>
      <c r="C252" s="112" t="s">
        <v>148</v>
      </c>
      <c r="D252" s="113"/>
      <c r="E252" s="114"/>
      <c r="F252" s="115">
        <v>40</v>
      </c>
      <c r="G252" s="116"/>
      <c r="H252" s="42"/>
    </row>
    <row r="253" spans="1:73" ht="15" customHeight="1" x14ac:dyDescent="0.3">
      <c r="A253" s="36"/>
      <c r="B253" s="37" t="s">
        <v>513</v>
      </c>
      <c r="C253" s="105" t="s">
        <v>514</v>
      </c>
      <c r="D253" s="105"/>
      <c r="E253" s="106" t="s">
        <v>70</v>
      </c>
      <c r="F253" s="106" t="s">
        <v>70</v>
      </c>
      <c r="G253" s="107" t="s">
        <v>70</v>
      </c>
      <c r="H253" s="108">
        <f>ROUND(SUM(H254),0)</f>
        <v>0</v>
      </c>
      <c r="AF253" s="31"/>
      <c r="AP253" s="27">
        <f>SUM(AG254)</f>
        <v>0</v>
      </c>
      <c r="AQ253" s="27">
        <f>SUM(AH254)</f>
        <v>0</v>
      </c>
      <c r="AR253" s="27">
        <f>SUM(AI254)</f>
        <v>0</v>
      </c>
    </row>
    <row r="254" spans="1:73" ht="15" customHeight="1" x14ac:dyDescent="0.3">
      <c r="A254" s="38" t="s">
        <v>513</v>
      </c>
      <c r="B254" s="3" t="s">
        <v>515</v>
      </c>
      <c r="C254" s="101" t="s">
        <v>516</v>
      </c>
      <c r="D254" s="101"/>
      <c r="E254" s="109" t="s">
        <v>116</v>
      </c>
      <c r="F254" s="110">
        <v>39</v>
      </c>
      <c r="G254" s="111">
        <v>0</v>
      </c>
      <c r="H254" s="23">
        <f>ROUND(F254*G254,1)</f>
        <v>0</v>
      </c>
      <c r="W254" s="39">
        <f>ROUND(IF(AN254="5",BG254,0),2)</f>
        <v>0</v>
      </c>
      <c r="Y254" s="39">
        <f>ROUND(IF(AN254="1",BE254,0),2)</f>
        <v>0</v>
      </c>
      <c r="Z254" s="39">
        <f>ROUND(IF(AN254="1",BF254,0),2)</f>
        <v>0</v>
      </c>
      <c r="AA254" s="39">
        <f>ROUND(IF(AN254="7",BE254,0),2)</f>
        <v>0</v>
      </c>
      <c r="AB254" s="39">
        <f>ROUND(IF(AN254="7",BF254,0),2)</f>
        <v>0</v>
      </c>
      <c r="AC254" s="39">
        <f>ROUND(IF(AN254="2",BE254,0),2)</f>
        <v>0</v>
      </c>
      <c r="AD254" s="39">
        <f>ROUND(IF(AN254="2",BF254,0),2)</f>
        <v>0</v>
      </c>
      <c r="AE254" s="39">
        <f>ROUND(IF(AN254="0",BG254,0),2)</f>
        <v>0</v>
      </c>
      <c r="AF254" s="31"/>
      <c r="AG254" s="39">
        <f>IF(AK254=0,H254,0)</f>
        <v>0</v>
      </c>
      <c r="AH254" s="39">
        <f>IF(AK254=12,H254,0)</f>
        <v>0</v>
      </c>
      <c r="AI254" s="39">
        <f>IF(AK254=21,H254,0)</f>
        <v>0</v>
      </c>
      <c r="AK254" s="39">
        <v>12</v>
      </c>
      <c r="AL254" s="39">
        <f>G254*0.291343284</f>
        <v>0</v>
      </c>
      <c r="AM254" s="39">
        <f>G254*(1-0.291343284)</f>
        <v>0</v>
      </c>
      <c r="AN254" s="40" t="s">
        <v>101</v>
      </c>
      <c r="AS254" s="39">
        <f>ROUND(AT254+AU254,2)</f>
        <v>0</v>
      </c>
      <c r="AT254" s="39">
        <f>ROUND(F254*AL254,2)</f>
        <v>0</v>
      </c>
      <c r="AU254" s="39">
        <f>ROUND(F254*AM254,2)</f>
        <v>0</v>
      </c>
      <c r="AV254" s="40" t="s">
        <v>517</v>
      </c>
      <c r="AW254" s="40" t="s">
        <v>518</v>
      </c>
      <c r="AX254" s="31" t="s">
        <v>107</v>
      </c>
      <c r="AZ254" s="39">
        <f>AT254+AU254</f>
        <v>0</v>
      </c>
      <c r="BA254" s="39">
        <f>G254/(100-BB254)*100</f>
        <v>0</v>
      </c>
      <c r="BB254" s="39">
        <v>0</v>
      </c>
      <c r="BC254" s="39" t="e">
        <f>#REF!</f>
        <v>#REF!</v>
      </c>
      <c r="BE254" s="39">
        <f>F254*AL254</f>
        <v>0</v>
      </c>
      <c r="BF254" s="39">
        <f>F254*AM254</f>
        <v>0</v>
      </c>
      <c r="BG254" s="39">
        <f>F254*G254</f>
        <v>0</v>
      </c>
      <c r="BH254" s="40" t="s">
        <v>108</v>
      </c>
      <c r="BI254" s="39">
        <v>94</v>
      </c>
      <c r="BT254" s="39">
        <v>12</v>
      </c>
      <c r="BU254" s="4" t="s">
        <v>516</v>
      </c>
    </row>
    <row r="255" spans="1:73" ht="14.4" x14ac:dyDescent="0.3">
      <c r="A255" s="41"/>
      <c r="C255" s="112" t="s">
        <v>277</v>
      </c>
      <c r="D255" s="113"/>
      <c r="E255" s="114"/>
      <c r="F255" s="115">
        <v>39</v>
      </c>
      <c r="G255" s="116"/>
      <c r="H255" s="42"/>
    </row>
    <row r="256" spans="1:73" ht="15" customHeight="1" x14ac:dyDescent="0.3">
      <c r="A256" s="36"/>
      <c r="B256" s="37" t="s">
        <v>519</v>
      </c>
      <c r="C256" s="105" t="s">
        <v>520</v>
      </c>
      <c r="D256" s="105"/>
      <c r="E256" s="106" t="s">
        <v>70</v>
      </c>
      <c r="F256" s="106" t="s">
        <v>70</v>
      </c>
      <c r="G256" s="107" t="s">
        <v>70</v>
      </c>
      <c r="H256" s="108">
        <f>ROUND(SUM(H257:H262),0)</f>
        <v>0</v>
      </c>
      <c r="AF256" s="31"/>
      <c r="AP256" s="27">
        <f>SUM(AG257:AG262)</f>
        <v>0</v>
      </c>
      <c r="AQ256" s="27">
        <f>SUM(AH257:AH262)</f>
        <v>0</v>
      </c>
      <c r="AR256" s="27">
        <f>SUM(AI257:AI262)</f>
        <v>0</v>
      </c>
    </row>
    <row r="257" spans="1:73" ht="15" customHeight="1" x14ac:dyDescent="0.3">
      <c r="A257" s="38" t="s">
        <v>519</v>
      </c>
      <c r="B257" s="3" t="s">
        <v>521</v>
      </c>
      <c r="C257" s="101" t="s">
        <v>522</v>
      </c>
      <c r="D257" s="101"/>
      <c r="E257" s="109" t="s">
        <v>116</v>
      </c>
      <c r="F257" s="110">
        <v>40</v>
      </c>
      <c r="G257" s="111">
        <v>0</v>
      </c>
      <c r="H257" s="23">
        <f>ROUND(F257*G257,1)</f>
        <v>0</v>
      </c>
      <c r="W257" s="39">
        <f>ROUND(IF(AN257="5",BG257,0),2)</f>
        <v>0</v>
      </c>
      <c r="Y257" s="39">
        <f>ROUND(IF(AN257="1",BE257,0),2)</f>
        <v>0</v>
      </c>
      <c r="Z257" s="39">
        <f>ROUND(IF(AN257="1",BF257,0),2)</f>
        <v>0</v>
      </c>
      <c r="AA257" s="39">
        <f>ROUND(IF(AN257="7",BE257,0),2)</f>
        <v>0</v>
      </c>
      <c r="AB257" s="39">
        <f>ROUND(IF(AN257="7",BF257,0),2)</f>
        <v>0</v>
      </c>
      <c r="AC257" s="39">
        <f>ROUND(IF(AN257="2",BE257,0),2)</f>
        <v>0</v>
      </c>
      <c r="AD257" s="39">
        <f>ROUND(IF(AN257="2",BF257,0),2)</f>
        <v>0</v>
      </c>
      <c r="AE257" s="39">
        <f>ROUND(IF(AN257="0",BG257,0),2)</f>
        <v>0</v>
      </c>
      <c r="AF257" s="31"/>
      <c r="AG257" s="39">
        <f>IF(AK257=0,H257,0)</f>
        <v>0</v>
      </c>
      <c r="AH257" s="39">
        <f>IF(AK257=12,H257,0)</f>
        <v>0</v>
      </c>
      <c r="AI257" s="39">
        <f>IF(AK257=21,H257,0)</f>
        <v>0</v>
      </c>
      <c r="AK257" s="39">
        <v>12</v>
      </c>
      <c r="AL257" s="39">
        <f>G257*0.011377551</f>
        <v>0</v>
      </c>
      <c r="AM257" s="39">
        <f>G257*(1-0.011377551)</f>
        <v>0</v>
      </c>
      <c r="AN257" s="40" t="s">
        <v>101</v>
      </c>
      <c r="AS257" s="39">
        <f>ROUND(AT257+AU257,2)</f>
        <v>0</v>
      </c>
      <c r="AT257" s="39">
        <f>ROUND(F257*AL257,2)</f>
        <v>0</v>
      </c>
      <c r="AU257" s="39">
        <f>ROUND(F257*AM257,2)</f>
        <v>0</v>
      </c>
      <c r="AV257" s="40" t="s">
        <v>523</v>
      </c>
      <c r="AW257" s="40" t="s">
        <v>518</v>
      </c>
      <c r="AX257" s="31" t="s">
        <v>107</v>
      </c>
      <c r="AZ257" s="39">
        <f>AT257+AU257</f>
        <v>0</v>
      </c>
      <c r="BA257" s="39">
        <f>G257/(100-BB257)*100</f>
        <v>0</v>
      </c>
      <c r="BB257" s="39">
        <v>0</v>
      </c>
      <c r="BC257" s="39" t="e">
        <f>#REF!</f>
        <v>#REF!</v>
      </c>
      <c r="BE257" s="39">
        <f>F257*AL257</f>
        <v>0</v>
      </c>
      <c r="BF257" s="39">
        <f>F257*AM257</f>
        <v>0</v>
      </c>
      <c r="BG257" s="39">
        <f>F257*G257</f>
        <v>0</v>
      </c>
      <c r="BH257" s="40" t="s">
        <v>108</v>
      </c>
      <c r="BI257" s="39">
        <v>95</v>
      </c>
      <c r="BT257" s="39">
        <v>12</v>
      </c>
      <c r="BU257" s="4" t="s">
        <v>522</v>
      </c>
    </row>
    <row r="258" spans="1:73" ht="14.4" x14ac:dyDescent="0.3">
      <c r="A258" s="41"/>
      <c r="C258" s="112" t="s">
        <v>148</v>
      </c>
      <c r="D258" s="113"/>
      <c r="E258" s="114"/>
      <c r="F258" s="115">
        <v>40</v>
      </c>
      <c r="G258" s="116"/>
      <c r="H258" s="42"/>
    </row>
    <row r="259" spans="1:73" ht="15" customHeight="1" x14ac:dyDescent="0.3">
      <c r="A259" s="38" t="s">
        <v>524</v>
      </c>
      <c r="B259" s="3" t="s">
        <v>525</v>
      </c>
      <c r="C259" s="101" t="s">
        <v>526</v>
      </c>
      <c r="D259" s="101"/>
      <c r="E259" s="109" t="s">
        <v>283</v>
      </c>
      <c r="F259" s="110">
        <v>1</v>
      </c>
      <c r="G259" s="111">
        <v>0</v>
      </c>
      <c r="H259" s="23">
        <f>ROUND(F259*G259,1)</f>
        <v>0</v>
      </c>
      <c r="W259" s="39">
        <f>ROUND(IF(AN259="5",BG259,0),2)</f>
        <v>0</v>
      </c>
      <c r="Y259" s="39">
        <f>ROUND(IF(AN259="1",BE259,0),2)</f>
        <v>0</v>
      </c>
      <c r="Z259" s="39">
        <f>ROUND(IF(AN259="1",BF259,0),2)</f>
        <v>0</v>
      </c>
      <c r="AA259" s="39">
        <f>ROUND(IF(AN259="7",BE259,0),2)</f>
        <v>0</v>
      </c>
      <c r="AB259" s="39">
        <f>ROUND(IF(AN259="7",BF259,0),2)</f>
        <v>0</v>
      </c>
      <c r="AC259" s="39">
        <f>ROUND(IF(AN259="2",BE259,0),2)</f>
        <v>0</v>
      </c>
      <c r="AD259" s="39">
        <f>ROUND(IF(AN259="2",BF259,0),2)</f>
        <v>0</v>
      </c>
      <c r="AE259" s="39">
        <f>ROUND(IF(AN259="0",BG259,0),2)</f>
        <v>0</v>
      </c>
      <c r="AF259" s="31"/>
      <c r="AG259" s="39">
        <f>IF(AK259=0,H259,0)</f>
        <v>0</v>
      </c>
      <c r="AH259" s="39">
        <f>IF(AK259=12,H259,0)</f>
        <v>0</v>
      </c>
      <c r="AI259" s="39">
        <f>IF(AK259=21,H259,0)</f>
        <v>0</v>
      </c>
      <c r="AK259" s="39">
        <v>12</v>
      </c>
      <c r="AL259" s="39">
        <f>G259*0</f>
        <v>0</v>
      </c>
      <c r="AM259" s="39">
        <f>G259*(1-0)</f>
        <v>0</v>
      </c>
      <c r="AN259" s="40" t="s">
        <v>101</v>
      </c>
      <c r="AS259" s="39">
        <f>ROUND(AT259+AU259,2)</f>
        <v>0</v>
      </c>
      <c r="AT259" s="39">
        <f>ROUND(F259*AL259,2)</f>
        <v>0</v>
      </c>
      <c r="AU259" s="39">
        <f>ROUND(F259*AM259,2)</f>
        <v>0</v>
      </c>
      <c r="AV259" s="40" t="s">
        <v>523</v>
      </c>
      <c r="AW259" s="40" t="s">
        <v>518</v>
      </c>
      <c r="AX259" s="31" t="s">
        <v>107</v>
      </c>
      <c r="AZ259" s="39">
        <f>AT259+AU259</f>
        <v>0</v>
      </c>
      <c r="BA259" s="39">
        <f>G259/(100-BB259)*100</f>
        <v>0</v>
      </c>
      <c r="BB259" s="39">
        <v>0</v>
      </c>
      <c r="BC259" s="39" t="e">
        <f>#REF!</f>
        <v>#REF!</v>
      </c>
      <c r="BE259" s="39">
        <f>F259*AL259</f>
        <v>0</v>
      </c>
      <c r="BF259" s="39">
        <f>F259*AM259</f>
        <v>0</v>
      </c>
      <c r="BG259" s="39">
        <f>F259*G259</f>
        <v>0</v>
      </c>
      <c r="BH259" s="40" t="s">
        <v>108</v>
      </c>
      <c r="BI259" s="39">
        <v>95</v>
      </c>
      <c r="BT259" s="39">
        <v>12</v>
      </c>
      <c r="BU259" s="4" t="s">
        <v>526</v>
      </c>
    </row>
    <row r="260" spans="1:73" ht="13.5" customHeight="1" x14ac:dyDescent="0.3">
      <c r="A260" s="41"/>
      <c r="C260" s="51" t="s">
        <v>527</v>
      </c>
      <c r="D260" s="51"/>
      <c r="E260" s="51"/>
      <c r="F260" s="51"/>
      <c r="G260" s="51"/>
      <c r="H260" s="51"/>
    </row>
    <row r="261" spans="1:73" ht="14.4" x14ac:dyDescent="0.3">
      <c r="A261" s="41"/>
      <c r="C261" s="112" t="s">
        <v>101</v>
      </c>
      <c r="D261" s="113"/>
      <c r="E261" s="114"/>
      <c r="F261" s="115">
        <v>1</v>
      </c>
      <c r="G261" s="116"/>
      <c r="H261" s="42"/>
    </row>
    <row r="262" spans="1:73" ht="15" customHeight="1" x14ac:dyDescent="0.3">
      <c r="A262" s="38" t="s">
        <v>528</v>
      </c>
      <c r="B262" s="3" t="s">
        <v>529</v>
      </c>
      <c r="C262" s="101" t="s">
        <v>530</v>
      </c>
      <c r="D262" s="101"/>
      <c r="E262" s="109" t="s">
        <v>478</v>
      </c>
      <c r="F262" s="110">
        <v>1</v>
      </c>
      <c r="G262" s="111">
        <v>0</v>
      </c>
      <c r="H262" s="23">
        <f>ROUND(F262*G262,1)</f>
        <v>0</v>
      </c>
      <c r="W262" s="39">
        <f>ROUND(IF(AN262="5",BG262,0),2)</f>
        <v>0</v>
      </c>
      <c r="Y262" s="39">
        <f>ROUND(IF(AN262="1",BE262,0),2)</f>
        <v>0</v>
      </c>
      <c r="Z262" s="39">
        <f>ROUND(IF(AN262="1",BF262,0),2)</f>
        <v>0</v>
      </c>
      <c r="AA262" s="39">
        <f>ROUND(IF(AN262="7",BE262,0),2)</f>
        <v>0</v>
      </c>
      <c r="AB262" s="39">
        <f>ROUND(IF(AN262="7",BF262,0),2)</f>
        <v>0</v>
      </c>
      <c r="AC262" s="39">
        <f>ROUND(IF(AN262="2",BE262,0),2)</f>
        <v>0</v>
      </c>
      <c r="AD262" s="39">
        <f>ROUND(IF(AN262="2",BF262,0),2)</f>
        <v>0</v>
      </c>
      <c r="AE262" s="39">
        <f>ROUND(IF(AN262="0",BG262,0),2)</f>
        <v>0</v>
      </c>
      <c r="AF262" s="31"/>
      <c r="AG262" s="39">
        <f>IF(AK262=0,H262,0)</f>
        <v>0</v>
      </c>
      <c r="AH262" s="39">
        <f>IF(AK262=12,H262,0)</f>
        <v>0</v>
      </c>
      <c r="AI262" s="39">
        <f>IF(AK262=21,H262,0)</f>
        <v>0</v>
      </c>
      <c r="AK262" s="39">
        <v>12</v>
      </c>
      <c r="AL262" s="39">
        <f>G262*0</f>
        <v>0</v>
      </c>
      <c r="AM262" s="39">
        <f>G262*(1-0)</f>
        <v>0</v>
      </c>
      <c r="AN262" s="40" t="s">
        <v>101</v>
      </c>
      <c r="AS262" s="39">
        <f>ROUND(AT262+AU262,2)</f>
        <v>0</v>
      </c>
      <c r="AT262" s="39">
        <f>ROUND(F262*AL262,2)</f>
        <v>0</v>
      </c>
      <c r="AU262" s="39">
        <f>ROUND(F262*AM262,2)</f>
        <v>0</v>
      </c>
      <c r="AV262" s="40" t="s">
        <v>523</v>
      </c>
      <c r="AW262" s="40" t="s">
        <v>518</v>
      </c>
      <c r="AX262" s="31" t="s">
        <v>107</v>
      </c>
      <c r="AZ262" s="39">
        <f>AT262+AU262</f>
        <v>0</v>
      </c>
      <c r="BA262" s="39">
        <f>G262/(100-BB262)*100</f>
        <v>0</v>
      </c>
      <c r="BB262" s="39">
        <v>0</v>
      </c>
      <c r="BC262" s="39" t="e">
        <f>#REF!</f>
        <v>#REF!</v>
      </c>
      <c r="BE262" s="39">
        <f>F262*AL262</f>
        <v>0</v>
      </c>
      <c r="BF262" s="39">
        <f>F262*AM262</f>
        <v>0</v>
      </c>
      <c r="BG262" s="39">
        <f>F262*G262</f>
        <v>0</v>
      </c>
      <c r="BH262" s="40" t="s">
        <v>108</v>
      </c>
      <c r="BI262" s="39">
        <v>95</v>
      </c>
      <c r="BT262" s="39">
        <v>12</v>
      </c>
      <c r="BU262" s="4" t="s">
        <v>530</v>
      </c>
    </row>
    <row r="263" spans="1:73" ht="14.4" x14ac:dyDescent="0.3">
      <c r="A263" s="41"/>
      <c r="C263" s="112" t="s">
        <v>101</v>
      </c>
      <c r="D263" s="113"/>
      <c r="E263" s="114"/>
      <c r="F263" s="115">
        <v>1</v>
      </c>
      <c r="G263" s="116"/>
      <c r="H263" s="42"/>
    </row>
    <row r="264" spans="1:73" ht="15" customHeight="1" x14ac:dyDescent="0.3">
      <c r="A264" s="36"/>
      <c r="B264" s="37" t="s">
        <v>524</v>
      </c>
      <c r="C264" s="105" t="s">
        <v>531</v>
      </c>
      <c r="D264" s="105"/>
      <c r="E264" s="106" t="s">
        <v>70</v>
      </c>
      <c r="F264" s="106" t="s">
        <v>70</v>
      </c>
      <c r="G264" s="107" t="s">
        <v>70</v>
      </c>
      <c r="H264" s="108">
        <f>ROUND(SUM(H265:H277),0)</f>
        <v>0</v>
      </c>
      <c r="AF264" s="31"/>
      <c r="AP264" s="27">
        <f>SUM(AG265:AG277)</f>
        <v>0</v>
      </c>
      <c r="AQ264" s="27">
        <f>SUM(AH265:AH277)</f>
        <v>0</v>
      </c>
      <c r="AR264" s="27">
        <f>SUM(AI265:AI277)</f>
        <v>0</v>
      </c>
    </row>
    <row r="265" spans="1:73" ht="15" customHeight="1" x14ac:dyDescent="0.3">
      <c r="A265" s="38" t="s">
        <v>532</v>
      </c>
      <c r="B265" s="3" t="s">
        <v>533</v>
      </c>
      <c r="C265" s="101" t="s">
        <v>534</v>
      </c>
      <c r="D265" s="101"/>
      <c r="E265" s="109" t="s">
        <v>116</v>
      </c>
      <c r="F265" s="110">
        <v>15.3714</v>
      </c>
      <c r="G265" s="111">
        <v>0</v>
      </c>
      <c r="H265" s="23">
        <f>ROUND(F265*G265,1)</f>
        <v>0</v>
      </c>
      <c r="W265" s="39">
        <f>ROUND(IF(AN265="5",BG265,0),2)</f>
        <v>0</v>
      </c>
      <c r="Y265" s="39">
        <f>ROUND(IF(AN265="1",BE265,0),2)</f>
        <v>0</v>
      </c>
      <c r="Z265" s="39">
        <f>ROUND(IF(AN265="1",BF265,0),2)</f>
        <v>0</v>
      </c>
      <c r="AA265" s="39">
        <f>ROUND(IF(AN265="7",BE265,0),2)</f>
        <v>0</v>
      </c>
      <c r="AB265" s="39">
        <f>ROUND(IF(AN265="7",BF265,0),2)</f>
        <v>0</v>
      </c>
      <c r="AC265" s="39">
        <f>ROUND(IF(AN265="2",BE265,0),2)</f>
        <v>0</v>
      </c>
      <c r="AD265" s="39">
        <f>ROUND(IF(AN265="2",BF265,0),2)</f>
        <v>0</v>
      </c>
      <c r="AE265" s="39">
        <f>ROUND(IF(AN265="0",BG265,0),2)</f>
        <v>0</v>
      </c>
      <c r="AF265" s="31"/>
      <c r="AG265" s="39">
        <f>IF(AK265=0,H265,0)</f>
        <v>0</v>
      </c>
      <c r="AH265" s="39">
        <f>IF(AK265=12,H265,0)</f>
        <v>0</v>
      </c>
      <c r="AI265" s="39">
        <f>IF(AK265=21,H265,0)</f>
        <v>0</v>
      </c>
      <c r="AK265" s="39">
        <v>12</v>
      </c>
      <c r="AL265" s="39">
        <f>G265*0.11134847</f>
        <v>0</v>
      </c>
      <c r="AM265" s="39">
        <f>G265*(1-0.11134847)</f>
        <v>0</v>
      </c>
      <c r="AN265" s="40" t="s">
        <v>101</v>
      </c>
      <c r="AS265" s="39">
        <f>ROUND(AT265+AU265,2)</f>
        <v>0</v>
      </c>
      <c r="AT265" s="39">
        <f>ROUND(F265*AL265,2)</f>
        <v>0</v>
      </c>
      <c r="AU265" s="39">
        <f>ROUND(F265*AM265,2)</f>
        <v>0</v>
      </c>
      <c r="AV265" s="40" t="s">
        <v>535</v>
      </c>
      <c r="AW265" s="40" t="s">
        <v>518</v>
      </c>
      <c r="AX265" s="31" t="s">
        <v>107</v>
      </c>
      <c r="AZ265" s="39">
        <f>AT265+AU265</f>
        <v>0</v>
      </c>
      <c r="BA265" s="39">
        <f>G265/(100-BB265)*100</f>
        <v>0</v>
      </c>
      <c r="BB265" s="39">
        <v>0</v>
      </c>
      <c r="BC265" s="39" t="e">
        <f>#REF!</f>
        <v>#REF!</v>
      </c>
      <c r="BE265" s="39">
        <f>F265*AL265</f>
        <v>0</v>
      </c>
      <c r="BF265" s="39">
        <f>F265*AM265</f>
        <v>0</v>
      </c>
      <c r="BG265" s="39">
        <f>F265*G265</f>
        <v>0</v>
      </c>
      <c r="BH265" s="40" t="s">
        <v>108</v>
      </c>
      <c r="BI265" s="39">
        <v>96</v>
      </c>
      <c r="BT265" s="39">
        <v>12</v>
      </c>
      <c r="BU265" s="4" t="s">
        <v>534</v>
      </c>
    </row>
    <row r="266" spans="1:73" ht="14.4" x14ac:dyDescent="0.3">
      <c r="A266" s="41"/>
      <c r="C266" s="112" t="s">
        <v>536</v>
      </c>
      <c r="D266" s="113"/>
      <c r="E266" s="114"/>
      <c r="F266" s="115">
        <v>15.3714</v>
      </c>
      <c r="G266" s="116"/>
      <c r="H266" s="42"/>
    </row>
    <row r="267" spans="1:73" ht="15" customHeight="1" x14ac:dyDescent="0.3">
      <c r="A267" s="38" t="s">
        <v>537</v>
      </c>
      <c r="B267" s="3" t="s">
        <v>538</v>
      </c>
      <c r="C267" s="101" t="s">
        <v>539</v>
      </c>
      <c r="D267" s="101"/>
      <c r="E267" s="109" t="s">
        <v>116</v>
      </c>
      <c r="F267" s="110">
        <v>6.2</v>
      </c>
      <c r="G267" s="111">
        <v>0</v>
      </c>
      <c r="H267" s="23">
        <f>ROUND(F267*G267,1)</f>
        <v>0</v>
      </c>
      <c r="W267" s="39">
        <f>ROUND(IF(AN267="5",BG267,0),2)</f>
        <v>0</v>
      </c>
      <c r="Y267" s="39">
        <f>ROUND(IF(AN267="1",BE267,0),2)</f>
        <v>0</v>
      </c>
      <c r="Z267" s="39">
        <f>ROUND(IF(AN267="1",BF267,0),2)</f>
        <v>0</v>
      </c>
      <c r="AA267" s="39">
        <f>ROUND(IF(AN267="7",BE267,0),2)</f>
        <v>0</v>
      </c>
      <c r="AB267" s="39">
        <f>ROUND(IF(AN267="7",BF267,0),2)</f>
        <v>0</v>
      </c>
      <c r="AC267" s="39">
        <f>ROUND(IF(AN267="2",BE267,0),2)</f>
        <v>0</v>
      </c>
      <c r="AD267" s="39">
        <f>ROUND(IF(AN267="2",BF267,0),2)</f>
        <v>0</v>
      </c>
      <c r="AE267" s="39">
        <f>ROUND(IF(AN267="0",BG267,0),2)</f>
        <v>0</v>
      </c>
      <c r="AF267" s="31"/>
      <c r="AG267" s="39">
        <f>IF(AK267=0,H267,0)</f>
        <v>0</v>
      </c>
      <c r="AH267" s="39">
        <f>IF(AK267=12,H267,0)</f>
        <v>0</v>
      </c>
      <c r="AI267" s="39">
        <f>IF(AK267=21,H267,0)</f>
        <v>0</v>
      </c>
      <c r="AK267" s="39">
        <v>12</v>
      </c>
      <c r="AL267" s="39">
        <f>G267*0.054065435</f>
        <v>0</v>
      </c>
      <c r="AM267" s="39">
        <f>G267*(1-0.054065435)</f>
        <v>0</v>
      </c>
      <c r="AN267" s="40" t="s">
        <v>101</v>
      </c>
      <c r="AS267" s="39">
        <f>ROUND(AT267+AU267,2)</f>
        <v>0</v>
      </c>
      <c r="AT267" s="39">
        <f>ROUND(F267*AL267,2)</f>
        <v>0</v>
      </c>
      <c r="AU267" s="39">
        <f>ROUND(F267*AM267,2)</f>
        <v>0</v>
      </c>
      <c r="AV267" s="40" t="s">
        <v>535</v>
      </c>
      <c r="AW267" s="40" t="s">
        <v>518</v>
      </c>
      <c r="AX267" s="31" t="s">
        <v>107</v>
      </c>
      <c r="AZ267" s="39">
        <f>AT267+AU267</f>
        <v>0</v>
      </c>
      <c r="BA267" s="39">
        <f>G267/(100-BB267)*100</f>
        <v>0</v>
      </c>
      <c r="BB267" s="39">
        <v>0</v>
      </c>
      <c r="BC267" s="39" t="e">
        <f>#REF!</f>
        <v>#REF!</v>
      </c>
      <c r="BE267" s="39">
        <f>F267*AL267</f>
        <v>0</v>
      </c>
      <c r="BF267" s="39">
        <f>F267*AM267</f>
        <v>0</v>
      </c>
      <c r="BG267" s="39">
        <f>F267*G267</f>
        <v>0</v>
      </c>
      <c r="BH267" s="40" t="s">
        <v>108</v>
      </c>
      <c r="BI267" s="39">
        <v>96</v>
      </c>
      <c r="BT267" s="39">
        <v>12</v>
      </c>
      <c r="BU267" s="4" t="s">
        <v>539</v>
      </c>
    </row>
    <row r="268" spans="1:73" ht="14.4" x14ac:dyDescent="0.3">
      <c r="A268" s="41"/>
      <c r="C268" s="112" t="s">
        <v>540</v>
      </c>
      <c r="D268" s="113"/>
      <c r="E268" s="114"/>
      <c r="F268" s="115">
        <v>6.2</v>
      </c>
      <c r="G268" s="116"/>
      <c r="H268" s="42"/>
    </row>
    <row r="269" spans="1:73" ht="15" customHeight="1" x14ac:dyDescent="0.3">
      <c r="A269" s="38" t="s">
        <v>541</v>
      </c>
      <c r="B269" s="3" t="s">
        <v>542</v>
      </c>
      <c r="C269" s="101" t="s">
        <v>543</v>
      </c>
      <c r="D269" s="101"/>
      <c r="E269" s="109" t="s">
        <v>304</v>
      </c>
      <c r="F269" s="110">
        <v>0.86639999999999995</v>
      </c>
      <c r="G269" s="111">
        <v>0</v>
      </c>
      <c r="H269" s="23">
        <f>ROUND(F269*G269,1)</f>
        <v>0</v>
      </c>
      <c r="W269" s="39">
        <f>ROUND(IF(AN269="5",BG269,0),2)</f>
        <v>0</v>
      </c>
      <c r="Y269" s="39">
        <f>ROUND(IF(AN269="1",BE269,0),2)</f>
        <v>0</v>
      </c>
      <c r="Z269" s="39">
        <f>ROUND(IF(AN269="1",BF269,0),2)</f>
        <v>0</v>
      </c>
      <c r="AA269" s="39">
        <f>ROUND(IF(AN269="7",BE269,0),2)</f>
        <v>0</v>
      </c>
      <c r="AB269" s="39">
        <f>ROUND(IF(AN269="7",BF269,0),2)</f>
        <v>0</v>
      </c>
      <c r="AC269" s="39">
        <f>ROUND(IF(AN269="2",BE269,0),2)</f>
        <v>0</v>
      </c>
      <c r="AD269" s="39">
        <f>ROUND(IF(AN269="2",BF269,0),2)</f>
        <v>0</v>
      </c>
      <c r="AE269" s="39">
        <f>ROUND(IF(AN269="0",BG269,0),2)</f>
        <v>0</v>
      </c>
      <c r="AF269" s="31"/>
      <c r="AG269" s="39">
        <f>IF(AK269=0,H269,0)</f>
        <v>0</v>
      </c>
      <c r="AH269" s="39">
        <f>IF(AK269=12,H269,0)</f>
        <v>0</v>
      </c>
      <c r="AI269" s="39">
        <f>IF(AK269=21,H269,0)</f>
        <v>0</v>
      </c>
      <c r="AK269" s="39">
        <v>12</v>
      </c>
      <c r="AL269" s="39">
        <f>G269*0</f>
        <v>0</v>
      </c>
      <c r="AM269" s="39">
        <f>G269*(1-0)</f>
        <v>0</v>
      </c>
      <c r="AN269" s="40" t="s">
        <v>101</v>
      </c>
      <c r="AS269" s="39">
        <f>ROUND(AT269+AU269,2)</f>
        <v>0</v>
      </c>
      <c r="AT269" s="39">
        <f>ROUND(F269*AL269,2)</f>
        <v>0</v>
      </c>
      <c r="AU269" s="39">
        <f>ROUND(F269*AM269,2)</f>
        <v>0</v>
      </c>
      <c r="AV269" s="40" t="s">
        <v>535</v>
      </c>
      <c r="AW269" s="40" t="s">
        <v>518</v>
      </c>
      <c r="AX269" s="31" t="s">
        <v>107</v>
      </c>
      <c r="AZ269" s="39">
        <f>AT269+AU269</f>
        <v>0</v>
      </c>
      <c r="BA269" s="39">
        <f>G269/(100-BB269)*100</f>
        <v>0</v>
      </c>
      <c r="BB269" s="39">
        <v>0</v>
      </c>
      <c r="BC269" s="39" t="e">
        <f>#REF!</f>
        <v>#REF!</v>
      </c>
      <c r="BE269" s="39">
        <f>F269*AL269</f>
        <v>0</v>
      </c>
      <c r="BF269" s="39">
        <f>F269*AM269</f>
        <v>0</v>
      </c>
      <c r="BG269" s="39">
        <f>F269*G269</f>
        <v>0</v>
      </c>
      <c r="BH269" s="40" t="s">
        <v>108</v>
      </c>
      <c r="BI269" s="39">
        <v>96</v>
      </c>
      <c r="BT269" s="39">
        <v>12</v>
      </c>
      <c r="BU269" s="4" t="s">
        <v>543</v>
      </c>
    </row>
    <row r="270" spans="1:73" ht="14.4" x14ac:dyDescent="0.3">
      <c r="A270" s="41"/>
      <c r="C270" s="112" t="s">
        <v>544</v>
      </c>
      <c r="D270" s="113"/>
      <c r="E270" s="114"/>
      <c r="F270" s="115">
        <v>0.86639999999999995</v>
      </c>
      <c r="G270" s="116"/>
      <c r="H270" s="42"/>
    </row>
    <row r="271" spans="1:73" ht="15" customHeight="1" x14ac:dyDescent="0.3">
      <c r="A271" s="38" t="s">
        <v>545</v>
      </c>
      <c r="B271" s="3" t="s">
        <v>546</v>
      </c>
      <c r="C271" s="101" t="s">
        <v>547</v>
      </c>
      <c r="D271" s="101"/>
      <c r="E271" s="109" t="s">
        <v>116</v>
      </c>
      <c r="F271" s="110">
        <v>5.72</v>
      </c>
      <c r="G271" s="111">
        <v>0</v>
      </c>
      <c r="H271" s="23">
        <f>ROUND(F271*G271,1)</f>
        <v>0</v>
      </c>
      <c r="W271" s="39">
        <f>ROUND(IF(AN271="5",BG271,0),2)</f>
        <v>0</v>
      </c>
      <c r="Y271" s="39">
        <f>ROUND(IF(AN271="1",BE271,0),2)</f>
        <v>0</v>
      </c>
      <c r="Z271" s="39">
        <f>ROUND(IF(AN271="1",BF271,0),2)</f>
        <v>0</v>
      </c>
      <c r="AA271" s="39">
        <f>ROUND(IF(AN271="7",BE271,0),2)</f>
        <v>0</v>
      </c>
      <c r="AB271" s="39">
        <f>ROUND(IF(AN271="7",BF271,0),2)</f>
        <v>0</v>
      </c>
      <c r="AC271" s="39">
        <f>ROUND(IF(AN271="2",BE271,0),2)</f>
        <v>0</v>
      </c>
      <c r="AD271" s="39">
        <f>ROUND(IF(AN271="2",BF271,0),2)</f>
        <v>0</v>
      </c>
      <c r="AE271" s="39">
        <f>ROUND(IF(AN271="0",BG271,0),2)</f>
        <v>0</v>
      </c>
      <c r="AF271" s="31"/>
      <c r="AG271" s="39">
        <f>IF(AK271=0,H271,0)</f>
        <v>0</v>
      </c>
      <c r="AH271" s="39">
        <f>IF(AK271=12,H271,0)</f>
        <v>0</v>
      </c>
      <c r="AI271" s="39">
        <f>IF(AK271=21,H271,0)</f>
        <v>0</v>
      </c>
      <c r="AK271" s="39">
        <v>12</v>
      </c>
      <c r="AL271" s="39">
        <f>G271*0</f>
        <v>0</v>
      </c>
      <c r="AM271" s="39">
        <f>G271*(1-0)</f>
        <v>0</v>
      </c>
      <c r="AN271" s="40" t="s">
        <v>101</v>
      </c>
      <c r="AS271" s="39">
        <f>ROUND(AT271+AU271,2)</f>
        <v>0</v>
      </c>
      <c r="AT271" s="39">
        <f>ROUND(F271*AL271,2)</f>
        <v>0</v>
      </c>
      <c r="AU271" s="39">
        <f>ROUND(F271*AM271,2)</f>
        <v>0</v>
      </c>
      <c r="AV271" s="40" t="s">
        <v>535</v>
      </c>
      <c r="AW271" s="40" t="s">
        <v>518</v>
      </c>
      <c r="AX271" s="31" t="s">
        <v>107</v>
      </c>
      <c r="AZ271" s="39">
        <f>AT271+AU271</f>
        <v>0</v>
      </c>
      <c r="BA271" s="39">
        <f>G271/(100-BB271)*100</f>
        <v>0</v>
      </c>
      <c r="BB271" s="39">
        <v>0</v>
      </c>
      <c r="BC271" s="39" t="e">
        <f>#REF!</f>
        <v>#REF!</v>
      </c>
      <c r="BE271" s="39">
        <f>F271*AL271</f>
        <v>0</v>
      </c>
      <c r="BF271" s="39">
        <f>F271*AM271</f>
        <v>0</v>
      </c>
      <c r="BG271" s="39">
        <f>F271*G271</f>
        <v>0</v>
      </c>
      <c r="BH271" s="40" t="s">
        <v>108</v>
      </c>
      <c r="BI271" s="39">
        <v>96</v>
      </c>
      <c r="BT271" s="39">
        <v>12</v>
      </c>
      <c r="BU271" s="4" t="s">
        <v>547</v>
      </c>
    </row>
    <row r="272" spans="1:73" ht="14.4" x14ac:dyDescent="0.3">
      <c r="A272" s="41"/>
      <c r="C272" s="112" t="s">
        <v>548</v>
      </c>
      <c r="D272" s="113"/>
      <c r="E272" s="114"/>
      <c r="F272" s="115">
        <v>5.72</v>
      </c>
      <c r="G272" s="116"/>
      <c r="H272" s="42"/>
    </row>
    <row r="273" spans="1:73" ht="15" customHeight="1" x14ac:dyDescent="0.3">
      <c r="A273" s="38" t="s">
        <v>549</v>
      </c>
      <c r="B273" s="3" t="s">
        <v>550</v>
      </c>
      <c r="C273" s="101" t="s">
        <v>551</v>
      </c>
      <c r="D273" s="101"/>
      <c r="E273" s="109" t="s">
        <v>122</v>
      </c>
      <c r="F273" s="110">
        <v>4</v>
      </c>
      <c r="G273" s="111">
        <v>0</v>
      </c>
      <c r="H273" s="23">
        <f>ROUND(F273*G273,1)</f>
        <v>0</v>
      </c>
      <c r="W273" s="39">
        <f>ROUND(IF(AN273="5",BG273,0),2)</f>
        <v>0</v>
      </c>
      <c r="Y273" s="39">
        <f>ROUND(IF(AN273="1",BE273,0),2)</f>
        <v>0</v>
      </c>
      <c r="Z273" s="39">
        <f>ROUND(IF(AN273="1",BF273,0),2)</f>
        <v>0</v>
      </c>
      <c r="AA273" s="39">
        <f>ROUND(IF(AN273="7",BE273,0),2)</f>
        <v>0</v>
      </c>
      <c r="AB273" s="39">
        <f>ROUND(IF(AN273="7",BF273,0),2)</f>
        <v>0</v>
      </c>
      <c r="AC273" s="39">
        <f>ROUND(IF(AN273="2",BE273,0),2)</f>
        <v>0</v>
      </c>
      <c r="AD273" s="39">
        <f>ROUND(IF(AN273="2",BF273,0),2)</f>
        <v>0</v>
      </c>
      <c r="AE273" s="39">
        <f>ROUND(IF(AN273="0",BG273,0),2)</f>
        <v>0</v>
      </c>
      <c r="AF273" s="31"/>
      <c r="AG273" s="39">
        <f>IF(AK273=0,H273,0)</f>
        <v>0</v>
      </c>
      <c r="AH273" s="39">
        <f>IF(AK273=12,H273,0)</f>
        <v>0</v>
      </c>
      <c r="AI273" s="39">
        <f>IF(AK273=21,H273,0)</f>
        <v>0</v>
      </c>
      <c r="AK273" s="39">
        <v>12</v>
      </c>
      <c r="AL273" s="39">
        <f>G273*0</f>
        <v>0</v>
      </c>
      <c r="AM273" s="39">
        <f>G273*(1-0)</f>
        <v>0</v>
      </c>
      <c r="AN273" s="40" t="s">
        <v>101</v>
      </c>
      <c r="AS273" s="39">
        <f>ROUND(AT273+AU273,2)</f>
        <v>0</v>
      </c>
      <c r="AT273" s="39">
        <f>ROUND(F273*AL273,2)</f>
        <v>0</v>
      </c>
      <c r="AU273" s="39">
        <f>ROUND(F273*AM273,2)</f>
        <v>0</v>
      </c>
      <c r="AV273" s="40" t="s">
        <v>535</v>
      </c>
      <c r="AW273" s="40" t="s">
        <v>518</v>
      </c>
      <c r="AX273" s="31" t="s">
        <v>107</v>
      </c>
      <c r="AZ273" s="39">
        <f>AT273+AU273</f>
        <v>0</v>
      </c>
      <c r="BA273" s="39">
        <f>G273/(100-BB273)*100</f>
        <v>0</v>
      </c>
      <c r="BB273" s="39">
        <v>0</v>
      </c>
      <c r="BC273" s="39" t="e">
        <f>#REF!</f>
        <v>#REF!</v>
      </c>
      <c r="BE273" s="39">
        <f>F273*AL273</f>
        <v>0</v>
      </c>
      <c r="BF273" s="39">
        <f>F273*AM273</f>
        <v>0</v>
      </c>
      <c r="BG273" s="39">
        <f>F273*G273</f>
        <v>0</v>
      </c>
      <c r="BH273" s="40" t="s">
        <v>108</v>
      </c>
      <c r="BI273" s="39">
        <v>96</v>
      </c>
      <c r="BT273" s="39">
        <v>12</v>
      </c>
      <c r="BU273" s="4" t="s">
        <v>551</v>
      </c>
    </row>
    <row r="274" spans="1:73" ht="14.4" x14ac:dyDescent="0.3">
      <c r="A274" s="41"/>
      <c r="C274" s="112" t="s">
        <v>123</v>
      </c>
      <c r="D274" s="113"/>
      <c r="E274" s="114"/>
      <c r="F274" s="115">
        <v>4</v>
      </c>
      <c r="G274" s="116"/>
      <c r="H274" s="42"/>
    </row>
    <row r="275" spans="1:73" ht="15" customHeight="1" x14ac:dyDescent="0.3">
      <c r="A275" s="38" t="s">
        <v>552</v>
      </c>
      <c r="B275" s="3" t="s">
        <v>553</v>
      </c>
      <c r="C275" s="101" t="s">
        <v>554</v>
      </c>
      <c r="D275" s="101"/>
      <c r="E275" s="109" t="s">
        <v>116</v>
      </c>
      <c r="F275" s="110">
        <v>2.1</v>
      </c>
      <c r="G275" s="111">
        <v>0</v>
      </c>
      <c r="H275" s="23">
        <f>ROUND(F275*G275,1)</f>
        <v>0</v>
      </c>
      <c r="W275" s="39">
        <f>ROUND(IF(AN275="5",BG275,0),2)</f>
        <v>0</v>
      </c>
      <c r="Y275" s="39">
        <f>ROUND(IF(AN275="1",BE275,0),2)</f>
        <v>0</v>
      </c>
      <c r="Z275" s="39">
        <f>ROUND(IF(AN275="1",BF275,0),2)</f>
        <v>0</v>
      </c>
      <c r="AA275" s="39">
        <f>ROUND(IF(AN275="7",BE275,0),2)</f>
        <v>0</v>
      </c>
      <c r="AB275" s="39">
        <f>ROUND(IF(AN275="7",BF275,0),2)</f>
        <v>0</v>
      </c>
      <c r="AC275" s="39">
        <f>ROUND(IF(AN275="2",BE275,0),2)</f>
        <v>0</v>
      </c>
      <c r="AD275" s="39">
        <f>ROUND(IF(AN275="2",BF275,0),2)</f>
        <v>0</v>
      </c>
      <c r="AE275" s="39">
        <f>ROUND(IF(AN275="0",BG275,0),2)</f>
        <v>0</v>
      </c>
      <c r="AF275" s="31"/>
      <c r="AG275" s="39">
        <f>IF(AK275=0,H275,0)</f>
        <v>0</v>
      </c>
      <c r="AH275" s="39">
        <f>IF(AK275=12,H275,0)</f>
        <v>0</v>
      </c>
      <c r="AI275" s="39">
        <f>IF(AK275=21,H275,0)</f>
        <v>0</v>
      </c>
      <c r="AK275" s="39">
        <v>12</v>
      </c>
      <c r="AL275" s="39">
        <f>G275*0.05303506</f>
        <v>0</v>
      </c>
      <c r="AM275" s="39">
        <f>G275*(1-0.05303506)</f>
        <v>0</v>
      </c>
      <c r="AN275" s="40" t="s">
        <v>101</v>
      </c>
      <c r="AS275" s="39">
        <f>ROUND(AT275+AU275,2)</f>
        <v>0</v>
      </c>
      <c r="AT275" s="39">
        <f>ROUND(F275*AL275,2)</f>
        <v>0</v>
      </c>
      <c r="AU275" s="39">
        <f>ROUND(F275*AM275,2)</f>
        <v>0</v>
      </c>
      <c r="AV275" s="40" t="s">
        <v>535</v>
      </c>
      <c r="AW275" s="40" t="s">
        <v>518</v>
      </c>
      <c r="AX275" s="31" t="s">
        <v>107</v>
      </c>
      <c r="AZ275" s="39">
        <f>AT275+AU275</f>
        <v>0</v>
      </c>
      <c r="BA275" s="39">
        <f>G275/(100-BB275)*100</f>
        <v>0</v>
      </c>
      <c r="BB275" s="39">
        <v>0</v>
      </c>
      <c r="BC275" s="39" t="e">
        <f>#REF!</f>
        <v>#REF!</v>
      </c>
      <c r="BE275" s="39">
        <f>F275*AL275</f>
        <v>0</v>
      </c>
      <c r="BF275" s="39">
        <f>F275*AM275</f>
        <v>0</v>
      </c>
      <c r="BG275" s="39">
        <f>F275*G275</f>
        <v>0</v>
      </c>
      <c r="BH275" s="40" t="s">
        <v>108</v>
      </c>
      <c r="BI275" s="39">
        <v>96</v>
      </c>
      <c r="BT275" s="39">
        <v>12</v>
      </c>
      <c r="BU275" s="4" t="s">
        <v>554</v>
      </c>
    </row>
    <row r="276" spans="1:73" ht="14.4" x14ac:dyDescent="0.3">
      <c r="A276" s="41"/>
      <c r="C276" s="112" t="s">
        <v>555</v>
      </c>
      <c r="D276" s="113"/>
      <c r="E276" s="114"/>
      <c r="F276" s="115">
        <v>2.1</v>
      </c>
      <c r="G276" s="116"/>
      <c r="H276" s="42"/>
    </row>
    <row r="277" spans="1:73" ht="15" customHeight="1" x14ac:dyDescent="0.3">
      <c r="A277" s="38" t="s">
        <v>556</v>
      </c>
      <c r="B277" s="3" t="s">
        <v>557</v>
      </c>
      <c r="C277" s="101" t="s">
        <v>558</v>
      </c>
      <c r="D277" s="101"/>
      <c r="E277" s="109" t="s">
        <v>304</v>
      </c>
      <c r="F277" s="110">
        <v>1.444</v>
      </c>
      <c r="G277" s="111">
        <v>0</v>
      </c>
      <c r="H277" s="23">
        <f>ROUND(F277*G277,1)</f>
        <v>0</v>
      </c>
      <c r="W277" s="39">
        <f>ROUND(IF(AN277="5",BG277,0),2)</f>
        <v>0</v>
      </c>
      <c r="Y277" s="39">
        <f>ROUND(IF(AN277="1",BE277,0),2)</f>
        <v>0</v>
      </c>
      <c r="Z277" s="39">
        <f>ROUND(IF(AN277="1",BF277,0),2)</f>
        <v>0</v>
      </c>
      <c r="AA277" s="39">
        <f>ROUND(IF(AN277="7",BE277,0),2)</f>
        <v>0</v>
      </c>
      <c r="AB277" s="39">
        <f>ROUND(IF(AN277="7",BF277,0),2)</f>
        <v>0</v>
      </c>
      <c r="AC277" s="39">
        <f>ROUND(IF(AN277="2",BE277,0),2)</f>
        <v>0</v>
      </c>
      <c r="AD277" s="39">
        <f>ROUND(IF(AN277="2",BF277,0),2)</f>
        <v>0</v>
      </c>
      <c r="AE277" s="39">
        <f>ROUND(IF(AN277="0",BG277,0),2)</f>
        <v>0</v>
      </c>
      <c r="AF277" s="31"/>
      <c r="AG277" s="39">
        <f>IF(AK277=0,H277,0)</f>
        <v>0</v>
      </c>
      <c r="AH277" s="39">
        <f>IF(AK277=12,H277,0)</f>
        <v>0</v>
      </c>
      <c r="AI277" s="39">
        <f>IF(AK277=21,H277,0)</f>
        <v>0</v>
      </c>
      <c r="AK277" s="39">
        <v>12</v>
      </c>
      <c r="AL277" s="39">
        <f>G277*0</f>
        <v>0</v>
      </c>
      <c r="AM277" s="39">
        <f>G277*(1-0)</f>
        <v>0</v>
      </c>
      <c r="AN277" s="40" t="s">
        <v>101</v>
      </c>
      <c r="AS277" s="39">
        <f>ROUND(AT277+AU277,2)</f>
        <v>0</v>
      </c>
      <c r="AT277" s="39">
        <f>ROUND(F277*AL277,2)</f>
        <v>0</v>
      </c>
      <c r="AU277" s="39">
        <f>ROUND(F277*AM277,2)</f>
        <v>0</v>
      </c>
      <c r="AV277" s="40" t="s">
        <v>535</v>
      </c>
      <c r="AW277" s="40" t="s">
        <v>518</v>
      </c>
      <c r="AX277" s="31" t="s">
        <v>107</v>
      </c>
      <c r="AZ277" s="39">
        <f>AT277+AU277</f>
        <v>0</v>
      </c>
      <c r="BA277" s="39">
        <f>G277/(100-BB277)*100</f>
        <v>0</v>
      </c>
      <c r="BB277" s="39">
        <v>0</v>
      </c>
      <c r="BC277" s="39" t="e">
        <f>#REF!</f>
        <v>#REF!</v>
      </c>
      <c r="BE277" s="39">
        <f>F277*AL277</f>
        <v>0</v>
      </c>
      <c r="BF277" s="39">
        <f>F277*AM277</f>
        <v>0</v>
      </c>
      <c r="BG277" s="39">
        <f>F277*G277</f>
        <v>0</v>
      </c>
      <c r="BH277" s="40" t="s">
        <v>108</v>
      </c>
      <c r="BI277" s="39">
        <v>96</v>
      </c>
      <c r="BT277" s="39">
        <v>12</v>
      </c>
      <c r="BU277" s="4" t="s">
        <v>558</v>
      </c>
    </row>
    <row r="278" spans="1:73" ht="14.4" x14ac:dyDescent="0.3">
      <c r="A278" s="41"/>
      <c r="C278" s="112" t="s">
        <v>559</v>
      </c>
      <c r="D278" s="113"/>
      <c r="E278" s="114"/>
      <c r="F278" s="115">
        <v>1.444</v>
      </c>
      <c r="G278" s="116"/>
      <c r="H278" s="42"/>
    </row>
    <row r="279" spans="1:73" ht="15" customHeight="1" x14ac:dyDescent="0.3">
      <c r="A279" s="36"/>
      <c r="B279" s="37" t="s">
        <v>528</v>
      </c>
      <c r="C279" s="105" t="s">
        <v>560</v>
      </c>
      <c r="D279" s="105"/>
      <c r="E279" s="106" t="s">
        <v>70</v>
      </c>
      <c r="F279" s="106" t="s">
        <v>70</v>
      </c>
      <c r="G279" s="107" t="s">
        <v>70</v>
      </c>
      <c r="H279" s="108">
        <f>ROUND(SUM(H280:H285),0)</f>
        <v>0</v>
      </c>
      <c r="AF279" s="31"/>
      <c r="AP279" s="27">
        <f>SUM(AG280:AG285)</f>
        <v>0</v>
      </c>
      <c r="AQ279" s="27">
        <f>SUM(AH280:AH285)</f>
        <v>0</v>
      </c>
      <c r="AR279" s="27">
        <f>SUM(AI280:AI285)</f>
        <v>0</v>
      </c>
    </row>
    <row r="280" spans="1:73" ht="15" customHeight="1" x14ac:dyDescent="0.3">
      <c r="A280" s="38" t="s">
        <v>561</v>
      </c>
      <c r="B280" s="3" t="s">
        <v>562</v>
      </c>
      <c r="C280" s="101" t="s">
        <v>563</v>
      </c>
      <c r="D280" s="101"/>
      <c r="E280" s="109" t="s">
        <v>116</v>
      </c>
      <c r="F280" s="110">
        <v>33.779200000000003</v>
      </c>
      <c r="G280" s="111">
        <v>0</v>
      </c>
      <c r="H280" s="23">
        <f>ROUND(F280*G280,1)</f>
        <v>0</v>
      </c>
      <c r="W280" s="39">
        <f>ROUND(IF(AN280="5",BG280,0),2)</f>
        <v>0</v>
      </c>
      <c r="Y280" s="39">
        <f>ROUND(IF(AN280="1",BE280,0),2)</f>
        <v>0</v>
      </c>
      <c r="Z280" s="39">
        <f>ROUND(IF(AN280="1",BF280,0),2)</f>
        <v>0</v>
      </c>
      <c r="AA280" s="39">
        <f>ROUND(IF(AN280="7",BE280,0),2)</f>
        <v>0</v>
      </c>
      <c r="AB280" s="39">
        <f>ROUND(IF(AN280="7",BF280,0),2)</f>
        <v>0</v>
      </c>
      <c r="AC280" s="39">
        <f>ROUND(IF(AN280="2",BE280,0),2)</f>
        <v>0</v>
      </c>
      <c r="AD280" s="39">
        <f>ROUND(IF(AN280="2",BF280,0),2)</f>
        <v>0</v>
      </c>
      <c r="AE280" s="39">
        <f>ROUND(IF(AN280="0",BG280,0),2)</f>
        <v>0</v>
      </c>
      <c r="AF280" s="31"/>
      <c r="AG280" s="39">
        <f>IF(AK280=0,H280,0)</f>
        <v>0</v>
      </c>
      <c r="AH280" s="39">
        <f>IF(AK280=12,H280,0)</f>
        <v>0</v>
      </c>
      <c r="AI280" s="39">
        <f>IF(AK280=21,H280,0)</f>
        <v>0</v>
      </c>
      <c r="AK280" s="39">
        <v>12</v>
      </c>
      <c r="AL280" s="39">
        <f>G280*0</f>
        <v>0</v>
      </c>
      <c r="AM280" s="39">
        <f>G280*(1-0)</f>
        <v>0</v>
      </c>
      <c r="AN280" s="40" t="s">
        <v>101</v>
      </c>
      <c r="AS280" s="39">
        <f>ROUND(AT280+AU280,2)</f>
        <v>0</v>
      </c>
      <c r="AT280" s="39">
        <f>ROUND(F280*AL280,2)</f>
        <v>0</v>
      </c>
      <c r="AU280" s="39">
        <f>ROUND(F280*AM280,2)</f>
        <v>0</v>
      </c>
      <c r="AV280" s="40" t="s">
        <v>564</v>
      </c>
      <c r="AW280" s="40" t="s">
        <v>518</v>
      </c>
      <c r="AX280" s="31" t="s">
        <v>107</v>
      </c>
      <c r="AZ280" s="39">
        <f>AT280+AU280</f>
        <v>0</v>
      </c>
      <c r="BA280" s="39">
        <f>G280/(100-BB280)*100</f>
        <v>0</v>
      </c>
      <c r="BB280" s="39">
        <v>0</v>
      </c>
      <c r="BC280" s="39" t="e">
        <f>#REF!</f>
        <v>#REF!</v>
      </c>
      <c r="BE280" s="39">
        <f>F280*AL280</f>
        <v>0</v>
      </c>
      <c r="BF280" s="39">
        <f>F280*AM280</f>
        <v>0</v>
      </c>
      <c r="BG280" s="39">
        <f>F280*G280</f>
        <v>0</v>
      </c>
      <c r="BH280" s="40" t="s">
        <v>108</v>
      </c>
      <c r="BI280" s="39">
        <v>97</v>
      </c>
      <c r="BT280" s="39">
        <v>12</v>
      </c>
      <c r="BU280" s="4" t="s">
        <v>563</v>
      </c>
    </row>
    <row r="281" spans="1:73" ht="14.4" x14ac:dyDescent="0.3">
      <c r="A281" s="41"/>
      <c r="C281" s="112" t="s">
        <v>565</v>
      </c>
      <c r="D281" s="113"/>
      <c r="E281" s="114"/>
      <c r="F281" s="115">
        <v>33.779200000000003</v>
      </c>
      <c r="G281" s="116"/>
      <c r="H281" s="42"/>
    </row>
    <row r="282" spans="1:73" ht="15" customHeight="1" x14ac:dyDescent="0.3">
      <c r="A282" s="38" t="s">
        <v>566</v>
      </c>
      <c r="B282" s="3" t="s">
        <v>567</v>
      </c>
      <c r="C282" s="101" t="s">
        <v>568</v>
      </c>
      <c r="D282" s="101"/>
      <c r="E282" s="109" t="s">
        <v>116</v>
      </c>
      <c r="F282" s="110">
        <v>13.494</v>
      </c>
      <c r="G282" s="111">
        <v>0</v>
      </c>
      <c r="H282" s="23">
        <f>ROUND(F282*G282,1)</f>
        <v>0</v>
      </c>
      <c r="W282" s="39">
        <f>ROUND(IF(AN282="5",BG282,0),2)</f>
        <v>0</v>
      </c>
      <c r="Y282" s="39">
        <f>ROUND(IF(AN282="1",BE282,0),2)</f>
        <v>0</v>
      </c>
      <c r="Z282" s="39">
        <f>ROUND(IF(AN282="1",BF282,0),2)</f>
        <v>0</v>
      </c>
      <c r="AA282" s="39">
        <f>ROUND(IF(AN282="7",BE282,0),2)</f>
        <v>0</v>
      </c>
      <c r="AB282" s="39">
        <f>ROUND(IF(AN282="7",BF282,0),2)</f>
        <v>0</v>
      </c>
      <c r="AC282" s="39">
        <f>ROUND(IF(AN282="2",BE282,0),2)</f>
        <v>0</v>
      </c>
      <c r="AD282" s="39">
        <f>ROUND(IF(AN282="2",BF282,0),2)</f>
        <v>0</v>
      </c>
      <c r="AE282" s="39">
        <f>ROUND(IF(AN282="0",BG282,0),2)</f>
        <v>0</v>
      </c>
      <c r="AF282" s="31"/>
      <c r="AG282" s="39">
        <f>IF(AK282=0,H282,0)</f>
        <v>0</v>
      </c>
      <c r="AH282" s="39">
        <f>IF(AK282=12,H282,0)</f>
        <v>0</v>
      </c>
      <c r="AI282" s="39">
        <f>IF(AK282=21,H282,0)</f>
        <v>0</v>
      </c>
      <c r="AK282" s="39">
        <v>12</v>
      </c>
      <c r="AL282" s="39">
        <f>G282*0</f>
        <v>0</v>
      </c>
      <c r="AM282" s="39">
        <f>G282*(1-0)</f>
        <v>0</v>
      </c>
      <c r="AN282" s="40" t="s">
        <v>101</v>
      </c>
      <c r="AS282" s="39">
        <f>ROUND(AT282+AU282,2)</f>
        <v>0</v>
      </c>
      <c r="AT282" s="39">
        <f>ROUND(F282*AL282,2)</f>
        <v>0</v>
      </c>
      <c r="AU282" s="39">
        <f>ROUND(F282*AM282,2)</f>
        <v>0</v>
      </c>
      <c r="AV282" s="40" t="s">
        <v>564</v>
      </c>
      <c r="AW282" s="40" t="s">
        <v>518</v>
      </c>
      <c r="AX282" s="31" t="s">
        <v>107</v>
      </c>
      <c r="AZ282" s="39">
        <f>AT282+AU282</f>
        <v>0</v>
      </c>
      <c r="BA282" s="39">
        <f>G282/(100-BB282)*100</f>
        <v>0</v>
      </c>
      <c r="BB282" s="39">
        <v>0</v>
      </c>
      <c r="BC282" s="39" t="e">
        <f>#REF!</f>
        <v>#REF!</v>
      </c>
      <c r="BE282" s="39">
        <f>F282*AL282</f>
        <v>0</v>
      </c>
      <c r="BF282" s="39">
        <f>F282*AM282</f>
        <v>0</v>
      </c>
      <c r="BG282" s="39">
        <f>F282*G282</f>
        <v>0</v>
      </c>
      <c r="BH282" s="40" t="s">
        <v>108</v>
      </c>
      <c r="BI282" s="39">
        <v>97</v>
      </c>
      <c r="BT282" s="39">
        <v>12</v>
      </c>
      <c r="BU282" s="4" t="s">
        <v>568</v>
      </c>
    </row>
    <row r="283" spans="1:73" ht="14.4" x14ac:dyDescent="0.3">
      <c r="A283" s="41"/>
      <c r="C283" s="112" t="s">
        <v>569</v>
      </c>
      <c r="D283" s="113"/>
      <c r="E283" s="114"/>
      <c r="F283" s="115">
        <v>11.994</v>
      </c>
      <c r="G283" s="116"/>
      <c r="H283" s="42"/>
    </row>
    <row r="284" spans="1:73" ht="14.4" x14ac:dyDescent="0.3">
      <c r="A284" s="41"/>
      <c r="C284" s="112" t="s">
        <v>447</v>
      </c>
      <c r="D284" s="113"/>
      <c r="E284" s="114"/>
      <c r="F284" s="115">
        <v>1.5</v>
      </c>
      <c r="G284" s="116"/>
      <c r="H284" s="42"/>
    </row>
    <row r="285" spans="1:73" ht="15" customHeight="1" x14ac:dyDescent="0.3">
      <c r="A285" s="38" t="s">
        <v>570</v>
      </c>
      <c r="B285" s="3" t="s">
        <v>571</v>
      </c>
      <c r="C285" s="101" t="s">
        <v>572</v>
      </c>
      <c r="D285" s="101"/>
      <c r="E285" s="109" t="s">
        <v>130</v>
      </c>
      <c r="F285" s="110">
        <v>1</v>
      </c>
      <c r="G285" s="111">
        <v>0</v>
      </c>
      <c r="H285" s="23">
        <f>ROUND(F285*G285,1)</f>
        <v>0</v>
      </c>
      <c r="W285" s="39">
        <f>ROUND(IF(AN285="5",BG285,0),2)</f>
        <v>0</v>
      </c>
      <c r="Y285" s="39">
        <f>ROUND(IF(AN285="1",BE285,0),2)</f>
        <v>0</v>
      </c>
      <c r="Z285" s="39">
        <f>ROUND(IF(AN285="1",BF285,0),2)</f>
        <v>0</v>
      </c>
      <c r="AA285" s="39">
        <f>ROUND(IF(AN285="7",BE285,0),2)</f>
        <v>0</v>
      </c>
      <c r="AB285" s="39">
        <f>ROUND(IF(AN285="7",BF285,0),2)</f>
        <v>0</v>
      </c>
      <c r="AC285" s="39">
        <f>ROUND(IF(AN285="2",BE285,0),2)</f>
        <v>0</v>
      </c>
      <c r="AD285" s="39">
        <f>ROUND(IF(AN285="2",BF285,0),2)</f>
        <v>0</v>
      </c>
      <c r="AE285" s="39">
        <f>ROUND(IF(AN285="0",BG285,0),2)</f>
        <v>0</v>
      </c>
      <c r="AF285" s="31"/>
      <c r="AG285" s="39">
        <f>IF(AK285=0,H285,0)</f>
        <v>0</v>
      </c>
      <c r="AH285" s="39">
        <f>IF(AK285=12,H285,0)</f>
        <v>0</v>
      </c>
      <c r="AI285" s="39">
        <f>IF(AK285=21,H285,0)</f>
        <v>0</v>
      </c>
      <c r="AK285" s="39">
        <v>12</v>
      </c>
      <c r="AL285" s="39">
        <f>G285*0.054562738</f>
        <v>0</v>
      </c>
      <c r="AM285" s="39">
        <f>G285*(1-0.054562738)</f>
        <v>0</v>
      </c>
      <c r="AN285" s="40" t="s">
        <v>101</v>
      </c>
      <c r="AS285" s="39">
        <f>ROUND(AT285+AU285,2)</f>
        <v>0</v>
      </c>
      <c r="AT285" s="39">
        <f>ROUND(F285*AL285,2)</f>
        <v>0</v>
      </c>
      <c r="AU285" s="39">
        <f>ROUND(F285*AM285,2)</f>
        <v>0</v>
      </c>
      <c r="AV285" s="40" t="s">
        <v>564</v>
      </c>
      <c r="AW285" s="40" t="s">
        <v>518</v>
      </c>
      <c r="AX285" s="31" t="s">
        <v>107</v>
      </c>
      <c r="AZ285" s="39">
        <f>AT285+AU285</f>
        <v>0</v>
      </c>
      <c r="BA285" s="39">
        <f>G285/(100-BB285)*100</f>
        <v>0</v>
      </c>
      <c r="BB285" s="39">
        <v>0</v>
      </c>
      <c r="BC285" s="39" t="e">
        <f>#REF!</f>
        <v>#REF!</v>
      </c>
      <c r="BE285" s="39">
        <f>F285*AL285</f>
        <v>0</v>
      </c>
      <c r="BF285" s="39">
        <f>F285*AM285</f>
        <v>0</v>
      </c>
      <c r="BG285" s="39">
        <f>F285*G285</f>
        <v>0</v>
      </c>
      <c r="BH285" s="40" t="s">
        <v>108</v>
      </c>
      <c r="BI285" s="39">
        <v>97</v>
      </c>
      <c r="BT285" s="39">
        <v>12</v>
      </c>
      <c r="BU285" s="4" t="s">
        <v>572</v>
      </c>
    </row>
    <row r="286" spans="1:73" ht="14.4" x14ac:dyDescent="0.3">
      <c r="A286" s="41"/>
      <c r="C286" s="112" t="s">
        <v>319</v>
      </c>
      <c r="D286" s="113"/>
      <c r="E286" s="114"/>
      <c r="F286" s="115">
        <v>1</v>
      </c>
      <c r="G286" s="116"/>
      <c r="H286" s="42"/>
    </row>
    <row r="287" spans="1:73" ht="15" customHeight="1" x14ac:dyDescent="0.3">
      <c r="A287" s="36"/>
      <c r="B287" s="37" t="s">
        <v>573</v>
      </c>
      <c r="C287" s="105" t="s">
        <v>574</v>
      </c>
      <c r="D287" s="105"/>
      <c r="E287" s="106" t="s">
        <v>70</v>
      </c>
      <c r="F287" s="106" t="s">
        <v>70</v>
      </c>
      <c r="G287" s="107" t="s">
        <v>70</v>
      </c>
      <c r="H287" s="108">
        <f>ROUND(SUM(H288),0)</f>
        <v>0</v>
      </c>
      <c r="AF287" s="31"/>
      <c r="AP287" s="27">
        <f>SUM(AG288)</f>
        <v>0</v>
      </c>
      <c r="AQ287" s="27">
        <f>SUM(AH288)</f>
        <v>0</v>
      </c>
      <c r="AR287" s="27">
        <f>SUM(AI288)</f>
        <v>0</v>
      </c>
    </row>
    <row r="288" spans="1:73" ht="15" customHeight="1" x14ac:dyDescent="0.3">
      <c r="A288" s="38" t="s">
        <v>575</v>
      </c>
      <c r="B288" s="3" t="s">
        <v>576</v>
      </c>
      <c r="C288" s="101" t="s">
        <v>577</v>
      </c>
      <c r="D288" s="101"/>
      <c r="E288" s="109" t="s">
        <v>104</v>
      </c>
      <c r="F288" s="110">
        <v>5.0266200000000003</v>
      </c>
      <c r="G288" s="111">
        <v>0</v>
      </c>
      <c r="H288" s="23">
        <f>ROUND(F288*G288,1)</f>
        <v>0</v>
      </c>
      <c r="W288" s="39">
        <f>ROUND(IF(AN288="5",BG288,0),2)</f>
        <v>0</v>
      </c>
      <c r="Y288" s="39">
        <f>ROUND(IF(AN288="1",BE288,0),2)</f>
        <v>0</v>
      </c>
      <c r="Z288" s="39">
        <f>ROUND(IF(AN288="1",BF288,0),2)</f>
        <v>0</v>
      </c>
      <c r="AA288" s="39">
        <f>ROUND(IF(AN288="7",BE288,0),2)</f>
        <v>0</v>
      </c>
      <c r="AB288" s="39">
        <f>ROUND(IF(AN288="7",BF288,0),2)</f>
        <v>0</v>
      </c>
      <c r="AC288" s="39">
        <f>ROUND(IF(AN288="2",BE288,0),2)</f>
        <v>0</v>
      </c>
      <c r="AD288" s="39">
        <f>ROUND(IF(AN288="2",BF288,0),2)</f>
        <v>0</v>
      </c>
      <c r="AE288" s="39">
        <f>ROUND(IF(AN288="0",BG288,0),2)</f>
        <v>0</v>
      </c>
      <c r="AF288" s="31"/>
      <c r="AG288" s="39">
        <f>IF(AK288=0,H288,0)</f>
        <v>0</v>
      </c>
      <c r="AH288" s="39">
        <f>IF(AK288=12,H288,0)</f>
        <v>0</v>
      </c>
      <c r="AI288" s="39">
        <f>IF(AK288=21,H288,0)</f>
        <v>0</v>
      </c>
      <c r="AK288" s="39">
        <v>12</v>
      </c>
      <c r="AL288" s="39">
        <f>G288*0</f>
        <v>0</v>
      </c>
      <c r="AM288" s="39">
        <f>G288*(1-0)</f>
        <v>0</v>
      </c>
      <c r="AN288" s="40" t="s">
        <v>127</v>
      </c>
      <c r="AS288" s="39">
        <f>ROUND(AT288+AU288,2)</f>
        <v>0</v>
      </c>
      <c r="AT288" s="39">
        <f>ROUND(F288*AL288,2)</f>
        <v>0</v>
      </c>
      <c r="AU288" s="39">
        <f>ROUND(F288*AM288,2)</f>
        <v>0</v>
      </c>
      <c r="AV288" s="40" t="s">
        <v>578</v>
      </c>
      <c r="AW288" s="40" t="s">
        <v>518</v>
      </c>
      <c r="AX288" s="31" t="s">
        <v>107</v>
      </c>
      <c r="AZ288" s="39">
        <f>AT288+AU288</f>
        <v>0</v>
      </c>
      <c r="BA288" s="39">
        <f>G288/(100-BB288)*100</f>
        <v>0</v>
      </c>
      <c r="BB288" s="39">
        <v>0</v>
      </c>
      <c r="BC288" s="39" t="e">
        <f>#REF!</f>
        <v>#REF!</v>
      </c>
      <c r="BE288" s="39">
        <f>F288*AL288</f>
        <v>0</v>
      </c>
      <c r="BF288" s="39">
        <f>F288*AM288</f>
        <v>0</v>
      </c>
      <c r="BG288" s="39">
        <f>F288*G288</f>
        <v>0</v>
      </c>
      <c r="BH288" s="40" t="s">
        <v>108</v>
      </c>
      <c r="BI288" s="39"/>
      <c r="BT288" s="39">
        <v>12</v>
      </c>
      <c r="BU288" s="4" t="s">
        <v>577</v>
      </c>
    </row>
    <row r="289" spans="1:73" ht="15" customHeight="1" x14ac:dyDescent="0.3">
      <c r="A289" s="36"/>
      <c r="B289" s="37" t="s">
        <v>579</v>
      </c>
      <c r="C289" s="105" t="s">
        <v>580</v>
      </c>
      <c r="D289" s="105"/>
      <c r="E289" s="106" t="s">
        <v>70</v>
      </c>
      <c r="F289" s="106" t="s">
        <v>70</v>
      </c>
      <c r="G289" s="107" t="s">
        <v>70</v>
      </c>
      <c r="H289" s="108">
        <f>ROUND(SUM(H290),0)</f>
        <v>0</v>
      </c>
      <c r="AF289" s="31"/>
      <c r="AP289" s="27">
        <f>SUM(AG290)</f>
        <v>0</v>
      </c>
      <c r="AQ289" s="27">
        <f>SUM(AH290)</f>
        <v>0</v>
      </c>
      <c r="AR289" s="27">
        <f>SUM(AI290)</f>
        <v>0</v>
      </c>
    </row>
    <row r="290" spans="1:73" ht="15" customHeight="1" x14ac:dyDescent="0.3">
      <c r="A290" s="38" t="s">
        <v>581</v>
      </c>
      <c r="B290" s="3" t="s">
        <v>582</v>
      </c>
      <c r="C290" s="101" t="s">
        <v>583</v>
      </c>
      <c r="D290" s="101"/>
      <c r="E290" s="109" t="s">
        <v>290</v>
      </c>
      <c r="F290" s="110">
        <v>1</v>
      </c>
      <c r="G290" s="111">
        <v>0</v>
      </c>
      <c r="H290" s="23">
        <f>ROUND(F290*G290,1)</f>
        <v>0</v>
      </c>
      <c r="W290" s="39">
        <f>ROUND(IF(AN290="5",BG290,0),2)</f>
        <v>0</v>
      </c>
      <c r="Y290" s="39">
        <f>ROUND(IF(AN290="1",BE290,0),2)</f>
        <v>0</v>
      </c>
      <c r="Z290" s="39">
        <f>ROUND(IF(AN290="1",BF290,0),2)</f>
        <v>0</v>
      </c>
      <c r="AA290" s="39">
        <f>ROUND(IF(AN290="7",BE290,0),2)</f>
        <v>0</v>
      </c>
      <c r="AB290" s="39">
        <f>ROUND(IF(AN290="7",BF290,0),2)</f>
        <v>0</v>
      </c>
      <c r="AC290" s="39">
        <f>ROUND(IF(AN290="2",BE290,0),2)</f>
        <v>0</v>
      </c>
      <c r="AD290" s="39">
        <f>ROUND(IF(AN290="2",BF290,0),2)</f>
        <v>0</v>
      </c>
      <c r="AE290" s="39">
        <f>ROUND(IF(AN290="0",BG290,0),2)</f>
        <v>0</v>
      </c>
      <c r="AF290" s="31"/>
      <c r="AG290" s="39">
        <f>IF(AK290=0,H290,0)</f>
        <v>0</v>
      </c>
      <c r="AH290" s="39">
        <f>IF(AK290=12,H290,0)</f>
        <v>0</v>
      </c>
      <c r="AI290" s="39">
        <f>IF(AK290=21,H290,0)</f>
        <v>0</v>
      </c>
      <c r="AK290" s="39">
        <v>12</v>
      </c>
      <c r="AL290" s="39">
        <f>G290*0</f>
        <v>0</v>
      </c>
      <c r="AM290" s="39">
        <f>G290*(1-0)</f>
        <v>0</v>
      </c>
      <c r="AN290" s="40" t="s">
        <v>113</v>
      </c>
      <c r="AS290" s="39">
        <f>ROUND(AT290+AU290,2)</f>
        <v>0</v>
      </c>
      <c r="AT290" s="39">
        <f>ROUND(F290*AL290,2)</f>
        <v>0</v>
      </c>
      <c r="AU290" s="39">
        <f>ROUND(F290*AM290,2)</f>
        <v>0</v>
      </c>
      <c r="AV290" s="40" t="s">
        <v>584</v>
      </c>
      <c r="AW290" s="40" t="s">
        <v>518</v>
      </c>
      <c r="AX290" s="31" t="s">
        <v>107</v>
      </c>
      <c r="AZ290" s="39">
        <f>AT290+AU290</f>
        <v>0</v>
      </c>
      <c r="BA290" s="39">
        <f>G290/(100-BB290)*100</f>
        <v>0</v>
      </c>
      <c r="BB290" s="39">
        <v>0</v>
      </c>
      <c r="BC290" s="39" t="e">
        <f>#REF!</f>
        <v>#REF!</v>
      </c>
      <c r="BE290" s="39">
        <f>F290*AL290</f>
        <v>0</v>
      </c>
      <c r="BF290" s="39">
        <f>F290*AM290</f>
        <v>0</v>
      </c>
      <c r="BG290" s="39">
        <f>F290*G290</f>
        <v>0</v>
      </c>
      <c r="BH290" s="40" t="s">
        <v>108</v>
      </c>
      <c r="BI290" s="39"/>
      <c r="BT290" s="39">
        <v>12</v>
      </c>
      <c r="BU290" s="4" t="s">
        <v>583</v>
      </c>
    </row>
    <row r="291" spans="1:73" ht="13.5" customHeight="1" x14ac:dyDescent="0.3">
      <c r="A291" s="41"/>
      <c r="C291" s="51" t="s">
        <v>292</v>
      </c>
      <c r="D291" s="51"/>
      <c r="E291" s="51"/>
      <c r="F291" s="51"/>
      <c r="G291" s="51"/>
      <c r="H291" s="51"/>
    </row>
    <row r="292" spans="1:73" ht="14.4" x14ac:dyDescent="0.3">
      <c r="A292" s="41"/>
      <c r="C292" s="112" t="s">
        <v>101</v>
      </c>
      <c r="D292" s="113"/>
      <c r="E292" s="114"/>
      <c r="F292" s="115">
        <v>1</v>
      </c>
      <c r="G292" s="116"/>
      <c r="H292" s="42"/>
    </row>
    <row r="293" spans="1:73" ht="15" customHeight="1" x14ac:dyDescent="0.3">
      <c r="A293" s="36"/>
      <c r="B293" s="37" t="s">
        <v>585</v>
      </c>
      <c r="C293" s="105" t="s">
        <v>586</v>
      </c>
      <c r="D293" s="105"/>
      <c r="E293" s="106" t="s">
        <v>70</v>
      </c>
      <c r="F293" s="106" t="s">
        <v>70</v>
      </c>
      <c r="G293" s="107" t="s">
        <v>70</v>
      </c>
      <c r="H293" s="108">
        <f>ROUND(SUM(H294:H302),0)</f>
        <v>0</v>
      </c>
      <c r="AF293" s="31"/>
      <c r="AP293" s="27">
        <f>SUM(AG294:AG302)</f>
        <v>0</v>
      </c>
      <c r="AQ293" s="27">
        <f>SUM(AH294:AH302)</f>
        <v>0</v>
      </c>
      <c r="AR293" s="27">
        <f>SUM(AI294:AI302)</f>
        <v>0</v>
      </c>
    </row>
    <row r="294" spans="1:73" ht="15" customHeight="1" x14ac:dyDescent="0.3">
      <c r="A294" s="38" t="s">
        <v>587</v>
      </c>
      <c r="B294" s="3" t="s">
        <v>588</v>
      </c>
      <c r="C294" s="101" t="s">
        <v>589</v>
      </c>
      <c r="D294" s="101"/>
      <c r="E294" s="109" t="s">
        <v>104</v>
      </c>
      <c r="F294" s="110">
        <v>9.1</v>
      </c>
      <c r="G294" s="111">
        <v>0</v>
      </c>
      <c r="H294" s="23">
        <f>ROUND(F294*G294,1)</f>
        <v>0</v>
      </c>
      <c r="W294" s="39">
        <f>ROUND(IF(AN294="5",BG294,0),2)</f>
        <v>0</v>
      </c>
      <c r="Y294" s="39">
        <f>ROUND(IF(AN294="1",BE294,0),2)</f>
        <v>0</v>
      </c>
      <c r="Z294" s="39">
        <f>ROUND(IF(AN294="1",BF294,0),2)</f>
        <v>0</v>
      </c>
      <c r="AA294" s="39">
        <f>ROUND(IF(AN294="7",BE294,0),2)</f>
        <v>0</v>
      </c>
      <c r="AB294" s="39">
        <f>ROUND(IF(AN294="7",BF294,0),2)</f>
        <v>0</v>
      </c>
      <c r="AC294" s="39">
        <f>ROUND(IF(AN294="2",BE294,0),2)</f>
        <v>0</v>
      </c>
      <c r="AD294" s="39">
        <f>ROUND(IF(AN294="2",BF294,0),2)</f>
        <v>0</v>
      </c>
      <c r="AE294" s="39">
        <f>ROUND(IF(AN294="0",BG294,0),2)</f>
        <v>0</v>
      </c>
      <c r="AF294" s="31"/>
      <c r="AG294" s="39">
        <f>IF(AK294=0,H294,0)</f>
        <v>0</v>
      </c>
      <c r="AH294" s="39">
        <f>IF(AK294=12,H294,0)</f>
        <v>0</v>
      </c>
      <c r="AI294" s="39">
        <f>IF(AK294=21,H294,0)</f>
        <v>0</v>
      </c>
      <c r="AK294" s="39">
        <v>12</v>
      </c>
      <c r="AL294" s="39">
        <f>G294*0</f>
        <v>0</v>
      </c>
      <c r="AM294" s="39">
        <f>G294*(1-0)</f>
        <v>0</v>
      </c>
      <c r="AN294" s="40" t="s">
        <v>127</v>
      </c>
      <c r="AS294" s="39">
        <f>ROUND(AT294+AU294,2)</f>
        <v>0</v>
      </c>
      <c r="AT294" s="39">
        <f>ROUND(F294*AL294,2)</f>
        <v>0</v>
      </c>
      <c r="AU294" s="39">
        <f>ROUND(F294*AM294,2)</f>
        <v>0</v>
      </c>
      <c r="AV294" s="40" t="s">
        <v>590</v>
      </c>
      <c r="AW294" s="40" t="s">
        <v>518</v>
      </c>
      <c r="AX294" s="31" t="s">
        <v>107</v>
      </c>
      <c r="AZ294" s="39">
        <f>AT294+AU294</f>
        <v>0</v>
      </c>
      <c r="BA294" s="39">
        <f>G294/(100-BB294)*100</f>
        <v>0</v>
      </c>
      <c r="BB294" s="39">
        <v>0</v>
      </c>
      <c r="BC294" s="39" t="e">
        <f>#REF!</f>
        <v>#REF!</v>
      </c>
      <c r="BE294" s="39">
        <f>F294*AL294</f>
        <v>0</v>
      </c>
      <c r="BF294" s="39">
        <f>F294*AM294</f>
        <v>0</v>
      </c>
      <c r="BG294" s="39">
        <f>F294*G294</f>
        <v>0</v>
      </c>
      <c r="BH294" s="40" t="s">
        <v>108</v>
      </c>
      <c r="BI294" s="39"/>
      <c r="BT294" s="39">
        <v>12</v>
      </c>
      <c r="BU294" s="4" t="s">
        <v>589</v>
      </c>
    </row>
    <row r="295" spans="1:73" ht="14.4" x14ac:dyDescent="0.3">
      <c r="A295" s="41"/>
      <c r="C295" s="112" t="s">
        <v>591</v>
      </c>
      <c r="D295" s="113"/>
      <c r="E295" s="114"/>
      <c r="F295" s="115">
        <v>9.1</v>
      </c>
      <c r="G295" s="116"/>
      <c r="H295" s="42"/>
    </row>
    <row r="296" spans="1:73" ht="15" customHeight="1" x14ac:dyDescent="0.3">
      <c r="A296" s="38" t="s">
        <v>592</v>
      </c>
      <c r="B296" s="3" t="s">
        <v>593</v>
      </c>
      <c r="C296" s="101" t="s">
        <v>594</v>
      </c>
      <c r="D296" s="101"/>
      <c r="E296" s="109" t="s">
        <v>104</v>
      </c>
      <c r="F296" s="110">
        <v>9.1</v>
      </c>
      <c r="G296" s="111">
        <v>0</v>
      </c>
      <c r="H296" s="23">
        <f>ROUND(F296*G296,1)</f>
        <v>0</v>
      </c>
      <c r="W296" s="39">
        <f>ROUND(IF(AN296="5",BG296,0),2)</f>
        <v>0</v>
      </c>
      <c r="Y296" s="39">
        <f>ROUND(IF(AN296="1",BE296,0),2)</f>
        <v>0</v>
      </c>
      <c r="Z296" s="39">
        <f>ROUND(IF(AN296="1",BF296,0),2)</f>
        <v>0</v>
      </c>
      <c r="AA296" s="39">
        <f>ROUND(IF(AN296="7",BE296,0),2)</f>
        <v>0</v>
      </c>
      <c r="AB296" s="39">
        <f>ROUND(IF(AN296="7",BF296,0),2)</f>
        <v>0</v>
      </c>
      <c r="AC296" s="39">
        <f>ROUND(IF(AN296="2",BE296,0),2)</f>
        <v>0</v>
      </c>
      <c r="AD296" s="39">
        <f>ROUND(IF(AN296="2",BF296,0),2)</f>
        <v>0</v>
      </c>
      <c r="AE296" s="39">
        <f>ROUND(IF(AN296="0",BG296,0),2)</f>
        <v>0</v>
      </c>
      <c r="AF296" s="31"/>
      <c r="AG296" s="39">
        <f>IF(AK296=0,H296,0)</f>
        <v>0</v>
      </c>
      <c r="AH296" s="39">
        <f>IF(AK296=12,H296,0)</f>
        <v>0</v>
      </c>
      <c r="AI296" s="39">
        <f>IF(AK296=21,H296,0)</f>
        <v>0</v>
      </c>
      <c r="AK296" s="39">
        <v>12</v>
      </c>
      <c r="AL296" s="39">
        <f>G296*0</f>
        <v>0</v>
      </c>
      <c r="AM296" s="39">
        <f>G296*(1-0)</f>
        <v>0</v>
      </c>
      <c r="AN296" s="40" t="s">
        <v>127</v>
      </c>
      <c r="AS296" s="39">
        <f>ROUND(AT296+AU296,2)</f>
        <v>0</v>
      </c>
      <c r="AT296" s="39">
        <f>ROUND(F296*AL296,2)</f>
        <v>0</v>
      </c>
      <c r="AU296" s="39">
        <f>ROUND(F296*AM296,2)</f>
        <v>0</v>
      </c>
      <c r="AV296" s="40" t="s">
        <v>590</v>
      </c>
      <c r="AW296" s="40" t="s">
        <v>518</v>
      </c>
      <c r="AX296" s="31" t="s">
        <v>107</v>
      </c>
      <c r="AZ296" s="39">
        <f>AT296+AU296</f>
        <v>0</v>
      </c>
      <c r="BA296" s="39">
        <f>G296/(100-BB296)*100</f>
        <v>0</v>
      </c>
      <c r="BB296" s="39">
        <v>0</v>
      </c>
      <c r="BC296" s="39" t="e">
        <f>#REF!</f>
        <v>#REF!</v>
      </c>
      <c r="BE296" s="39">
        <f>F296*AL296</f>
        <v>0</v>
      </c>
      <c r="BF296" s="39">
        <f>F296*AM296</f>
        <v>0</v>
      </c>
      <c r="BG296" s="39">
        <f>F296*G296</f>
        <v>0</v>
      </c>
      <c r="BH296" s="40" t="s">
        <v>108</v>
      </c>
      <c r="BI296" s="39"/>
      <c r="BT296" s="39">
        <v>12</v>
      </c>
      <c r="BU296" s="4" t="s">
        <v>594</v>
      </c>
    </row>
    <row r="297" spans="1:73" ht="14.4" x14ac:dyDescent="0.3">
      <c r="A297" s="41"/>
      <c r="C297" s="112" t="s">
        <v>591</v>
      </c>
      <c r="D297" s="113"/>
      <c r="E297" s="114"/>
      <c r="F297" s="115">
        <v>9.1</v>
      </c>
      <c r="G297" s="116"/>
      <c r="H297" s="42"/>
    </row>
    <row r="298" spans="1:73" ht="15" customHeight="1" x14ac:dyDescent="0.3">
      <c r="A298" s="38" t="s">
        <v>595</v>
      </c>
      <c r="B298" s="3" t="s">
        <v>596</v>
      </c>
      <c r="C298" s="101" t="s">
        <v>597</v>
      </c>
      <c r="D298" s="101"/>
      <c r="E298" s="109" t="s">
        <v>104</v>
      </c>
      <c r="F298" s="110">
        <v>9.1</v>
      </c>
      <c r="G298" s="111">
        <v>0</v>
      </c>
      <c r="H298" s="23">
        <f>ROUND(F298*G298,1)</f>
        <v>0</v>
      </c>
      <c r="W298" s="39">
        <f>ROUND(IF(AN298="5",BG298,0),2)</f>
        <v>0</v>
      </c>
      <c r="Y298" s="39">
        <f>ROUND(IF(AN298="1",BE298,0),2)</f>
        <v>0</v>
      </c>
      <c r="Z298" s="39">
        <f>ROUND(IF(AN298="1",BF298,0),2)</f>
        <v>0</v>
      </c>
      <c r="AA298" s="39">
        <f>ROUND(IF(AN298="7",BE298,0),2)</f>
        <v>0</v>
      </c>
      <c r="AB298" s="39">
        <f>ROUND(IF(AN298="7",BF298,0),2)</f>
        <v>0</v>
      </c>
      <c r="AC298" s="39">
        <f>ROUND(IF(AN298="2",BE298,0),2)</f>
        <v>0</v>
      </c>
      <c r="AD298" s="39">
        <f>ROUND(IF(AN298="2",BF298,0),2)</f>
        <v>0</v>
      </c>
      <c r="AE298" s="39">
        <f>ROUND(IF(AN298="0",BG298,0),2)</f>
        <v>0</v>
      </c>
      <c r="AF298" s="31"/>
      <c r="AG298" s="39">
        <f>IF(AK298=0,H298,0)</f>
        <v>0</v>
      </c>
      <c r="AH298" s="39">
        <f>IF(AK298=12,H298,0)</f>
        <v>0</v>
      </c>
      <c r="AI298" s="39">
        <f>IF(AK298=21,H298,0)</f>
        <v>0</v>
      </c>
      <c r="AK298" s="39">
        <v>12</v>
      </c>
      <c r="AL298" s="39">
        <f>G298*0</f>
        <v>0</v>
      </c>
      <c r="AM298" s="39">
        <f>G298*(1-0)</f>
        <v>0</v>
      </c>
      <c r="AN298" s="40" t="s">
        <v>127</v>
      </c>
      <c r="AS298" s="39">
        <f>ROUND(AT298+AU298,2)</f>
        <v>0</v>
      </c>
      <c r="AT298" s="39">
        <f>ROUND(F298*AL298,2)</f>
        <v>0</v>
      </c>
      <c r="AU298" s="39">
        <f>ROUND(F298*AM298,2)</f>
        <v>0</v>
      </c>
      <c r="AV298" s="40" t="s">
        <v>590</v>
      </c>
      <c r="AW298" s="40" t="s">
        <v>518</v>
      </c>
      <c r="AX298" s="31" t="s">
        <v>107</v>
      </c>
      <c r="AZ298" s="39">
        <f>AT298+AU298</f>
        <v>0</v>
      </c>
      <c r="BA298" s="39">
        <f>G298/(100-BB298)*100</f>
        <v>0</v>
      </c>
      <c r="BB298" s="39">
        <v>0</v>
      </c>
      <c r="BC298" s="39" t="e">
        <f>#REF!</f>
        <v>#REF!</v>
      </c>
      <c r="BE298" s="39">
        <f>F298*AL298</f>
        <v>0</v>
      </c>
      <c r="BF298" s="39">
        <f>F298*AM298</f>
        <v>0</v>
      </c>
      <c r="BG298" s="39">
        <f>F298*G298</f>
        <v>0</v>
      </c>
      <c r="BH298" s="40" t="s">
        <v>108</v>
      </c>
      <c r="BI298" s="39"/>
      <c r="BT298" s="39">
        <v>12</v>
      </c>
      <c r="BU298" s="4" t="s">
        <v>597</v>
      </c>
    </row>
    <row r="299" spans="1:73" ht="14.4" x14ac:dyDescent="0.3">
      <c r="A299" s="41"/>
      <c r="C299" s="112" t="s">
        <v>591</v>
      </c>
      <c r="D299" s="113"/>
      <c r="E299" s="114"/>
      <c r="F299" s="115">
        <v>9.1</v>
      </c>
      <c r="G299" s="116"/>
      <c r="H299" s="42"/>
    </row>
    <row r="300" spans="1:73" ht="15" customHeight="1" x14ac:dyDescent="0.3">
      <c r="A300" s="38" t="s">
        <v>598</v>
      </c>
      <c r="B300" s="3" t="s">
        <v>599</v>
      </c>
      <c r="C300" s="101" t="s">
        <v>600</v>
      </c>
      <c r="D300" s="101"/>
      <c r="E300" s="109" t="s">
        <v>104</v>
      </c>
      <c r="F300" s="110">
        <v>9.1</v>
      </c>
      <c r="G300" s="111">
        <v>0</v>
      </c>
      <c r="H300" s="23">
        <f>ROUND(F300*G300,1)</f>
        <v>0</v>
      </c>
      <c r="W300" s="39">
        <f>ROUND(IF(AN300="5",BG300,0),2)</f>
        <v>0</v>
      </c>
      <c r="Y300" s="39">
        <f>ROUND(IF(AN300="1",BE300,0),2)</f>
        <v>0</v>
      </c>
      <c r="Z300" s="39">
        <f>ROUND(IF(AN300="1",BF300,0),2)</f>
        <v>0</v>
      </c>
      <c r="AA300" s="39">
        <f>ROUND(IF(AN300="7",BE300,0),2)</f>
        <v>0</v>
      </c>
      <c r="AB300" s="39">
        <f>ROUND(IF(AN300="7",BF300,0),2)</f>
        <v>0</v>
      </c>
      <c r="AC300" s="39">
        <f>ROUND(IF(AN300="2",BE300,0),2)</f>
        <v>0</v>
      </c>
      <c r="AD300" s="39">
        <f>ROUND(IF(AN300="2",BF300,0),2)</f>
        <v>0</v>
      </c>
      <c r="AE300" s="39">
        <f>ROUND(IF(AN300="0",BG300,0),2)</f>
        <v>0</v>
      </c>
      <c r="AF300" s="31"/>
      <c r="AG300" s="39">
        <f>IF(AK300=0,H300,0)</f>
        <v>0</v>
      </c>
      <c r="AH300" s="39">
        <f>IF(AK300=12,H300,0)</f>
        <v>0</v>
      </c>
      <c r="AI300" s="39">
        <f>IF(AK300=21,H300,0)</f>
        <v>0</v>
      </c>
      <c r="AK300" s="39">
        <v>12</v>
      </c>
      <c r="AL300" s="39">
        <f>G300*0</f>
        <v>0</v>
      </c>
      <c r="AM300" s="39">
        <f>G300*(1-0)</f>
        <v>0</v>
      </c>
      <c r="AN300" s="40" t="s">
        <v>127</v>
      </c>
      <c r="AS300" s="39">
        <f>ROUND(AT300+AU300,2)</f>
        <v>0</v>
      </c>
      <c r="AT300" s="39">
        <f>ROUND(F300*AL300,2)</f>
        <v>0</v>
      </c>
      <c r="AU300" s="39">
        <f>ROUND(F300*AM300,2)</f>
        <v>0</v>
      </c>
      <c r="AV300" s="40" t="s">
        <v>590</v>
      </c>
      <c r="AW300" s="40" t="s">
        <v>518</v>
      </c>
      <c r="AX300" s="31" t="s">
        <v>107</v>
      </c>
      <c r="AZ300" s="39">
        <f>AT300+AU300</f>
        <v>0</v>
      </c>
      <c r="BA300" s="39">
        <f>G300/(100-BB300)*100</f>
        <v>0</v>
      </c>
      <c r="BB300" s="39">
        <v>0</v>
      </c>
      <c r="BC300" s="39" t="e">
        <f>#REF!</f>
        <v>#REF!</v>
      </c>
      <c r="BE300" s="39">
        <f>F300*AL300</f>
        <v>0</v>
      </c>
      <c r="BF300" s="39">
        <f>F300*AM300</f>
        <v>0</v>
      </c>
      <c r="BG300" s="39">
        <f>F300*G300</f>
        <v>0</v>
      </c>
      <c r="BH300" s="40" t="s">
        <v>108</v>
      </c>
      <c r="BI300" s="39"/>
      <c r="BT300" s="39">
        <v>12</v>
      </c>
      <c r="BU300" s="4" t="s">
        <v>600</v>
      </c>
    </row>
    <row r="301" spans="1:73" ht="14.4" x14ac:dyDescent="0.3">
      <c r="A301" s="41"/>
      <c r="C301" s="112" t="s">
        <v>591</v>
      </c>
      <c r="D301" s="113"/>
      <c r="E301" s="114"/>
      <c r="F301" s="115">
        <v>9.1</v>
      </c>
      <c r="G301" s="116"/>
      <c r="H301" s="42"/>
    </row>
    <row r="302" spans="1:73" ht="24" customHeight="1" x14ac:dyDescent="0.3">
      <c r="A302" s="38" t="s">
        <v>601</v>
      </c>
      <c r="B302" s="3" t="s">
        <v>602</v>
      </c>
      <c r="C302" s="101" t="s">
        <v>603</v>
      </c>
      <c r="D302" s="101"/>
      <c r="E302" s="109" t="s">
        <v>104</v>
      </c>
      <c r="F302" s="110">
        <v>9.1</v>
      </c>
      <c r="G302" s="111">
        <v>0</v>
      </c>
      <c r="H302" s="23">
        <f>ROUND(F302*G302,1)</f>
        <v>0</v>
      </c>
      <c r="W302" s="39">
        <f>ROUND(IF(AN302="5",BG302,0),2)</f>
        <v>0</v>
      </c>
      <c r="Y302" s="39">
        <f>ROUND(IF(AN302="1",BE302,0),2)</f>
        <v>0</v>
      </c>
      <c r="Z302" s="39">
        <f>ROUND(IF(AN302="1",BF302,0),2)</f>
        <v>0</v>
      </c>
      <c r="AA302" s="39">
        <f>ROUND(IF(AN302="7",BE302,0),2)</f>
        <v>0</v>
      </c>
      <c r="AB302" s="39">
        <f>ROUND(IF(AN302="7",BF302,0),2)</f>
        <v>0</v>
      </c>
      <c r="AC302" s="39">
        <f>ROUND(IF(AN302="2",BE302,0),2)</f>
        <v>0</v>
      </c>
      <c r="AD302" s="39">
        <f>ROUND(IF(AN302="2",BF302,0),2)</f>
        <v>0</v>
      </c>
      <c r="AE302" s="39">
        <f>ROUND(IF(AN302="0",BG302,0),2)</f>
        <v>0</v>
      </c>
      <c r="AF302" s="31"/>
      <c r="AG302" s="39">
        <f>IF(AK302=0,H302,0)</f>
        <v>0</v>
      </c>
      <c r="AH302" s="39">
        <f>IF(AK302=12,H302,0)</f>
        <v>0</v>
      </c>
      <c r="AI302" s="39">
        <f>IF(AK302=21,H302,0)</f>
        <v>0</v>
      </c>
      <c r="AK302" s="39">
        <v>12</v>
      </c>
      <c r="AL302" s="39">
        <f>G302*0</f>
        <v>0</v>
      </c>
      <c r="AM302" s="39">
        <f>G302*(1-0)</f>
        <v>0</v>
      </c>
      <c r="AN302" s="40" t="s">
        <v>127</v>
      </c>
      <c r="AS302" s="39">
        <f>ROUND(AT302+AU302,2)</f>
        <v>0</v>
      </c>
      <c r="AT302" s="39">
        <f>ROUND(F302*AL302,2)</f>
        <v>0</v>
      </c>
      <c r="AU302" s="39">
        <f>ROUND(F302*AM302,2)</f>
        <v>0</v>
      </c>
      <c r="AV302" s="40" t="s">
        <v>590</v>
      </c>
      <c r="AW302" s="40" t="s">
        <v>518</v>
      </c>
      <c r="AX302" s="31" t="s">
        <v>107</v>
      </c>
      <c r="AZ302" s="39">
        <f>AT302+AU302</f>
        <v>0</v>
      </c>
      <c r="BA302" s="39">
        <f>G302/(100-BB302)*100</f>
        <v>0</v>
      </c>
      <c r="BB302" s="39">
        <v>0</v>
      </c>
      <c r="BC302" s="39" t="e">
        <f>#REF!</f>
        <v>#REF!</v>
      </c>
      <c r="BE302" s="39">
        <f>F302*AL302</f>
        <v>0</v>
      </c>
      <c r="BF302" s="39">
        <f>F302*AM302</f>
        <v>0</v>
      </c>
      <c r="BG302" s="39">
        <f>F302*G302</f>
        <v>0</v>
      </c>
      <c r="BH302" s="40" t="s">
        <v>108</v>
      </c>
      <c r="BI302" s="39"/>
      <c r="BT302" s="39">
        <v>12</v>
      </c>
      <c r="BU302" s="4" t="s">
        <v>603</v>
      </c>
    </row>
    <row r="303" spans="1:73" ht="14.4" x14ac:dyDescent="0.3">
      <c r="A303" s="43"/>
      <c r="B303" s="44"/>
      <c r="C303" s="45" t="s">
        <v>591</v>
      </c>
      <c r="D303" s="46"/>
      <c r="E303" s="44"/>
      <c r="F303" s="47">
        <v>9.1</v>
      </c>
      <c r="G303" s="99"/>
      <c r="H303" s="48"/>
    </row>
    <row r="304" spans="1:73" ht="14.4" x14ac:dyDescent="0.3">
      <c r="H304" s="49">
        <f>ROUND(SUM(H12,H16,H29,H43,H73,H76,H92,H101,H117,H120,H124,H138,H161,H174,H192,H207,H227,H231,H253,H256,H264,H279,H287,H289,H293),0)</f>
        <v>0</v>
      </c>
    </row>
    <row r="305" spans="1:8" ht="14.4" x14ac:dyDescent="0.3">
      <c r="A305" s="19" t="s">
        <v>55</v>
      </c>
    </row>
    <row r="306" spans="1:8" ht="12.75" customHeight="1" x14ac:dyDescent="0.3">
      <c r="A306" s="50"/>
      <c r="B306" s="50"/>
      <c r="C306" s="50"/>
      <c r="D306" s="50"/>
      <c r="E306" s="50"/>
      <c r="F306" s="50"/>
      <c r="G306" s="50"/>
      <c r="H306" s="50"/>
    </row>
  </sheetData>
  <mergeCells count="188">
    <mergeCell ref="A1:H1"/>
    <mergeCell ref="A2:B3"/>
    <mergeCell ref="C2:D3"/>
    <mergeCell ref="E2:F3"/>
    <mergeCell ref="G2:G3"/>
    <mergeCell ref="H2:H3"/>
    <mergeCell ref="A4:B5"/>
    <mergeCell ref="C4:D5"/>
    <mergeCell ref="E4:F5"/>
    <mergeCell ref="G4:G5"/>
    <mergeCell ref="H4:H5"/>
    <mergeCell ref="A6:B7"/>
    <mergeCell ref="C6:D7"/>
    <mergeCell ref="E6:F7"/>
    <mergeCell ref="G6:G7"/>
    <mergeCell ref="H6:H7"/>
    <mergeCell ref="A8:B9"/>
    <mergeCell ref="C8:D9"/>
    <mergeCell ref="E8:F9"/>
    <mergeCell ref="G8:G9"/>
    <mergeCell ref="H8:H9"/>
    <mergeCell ref="C10:D10"/>
    <mergeCell ref="C11:D11"/>
    <mergeCell ref="C12:D12"/>
    <mergeCell ref="C13:D13"/>
    <mergeCell ref="C14:H14"/>
    <mergeCell ref="C16:D16"/>
    <mergeCell ref="C17:D17"/>
    <mergeCell ref="C19:D19"/>
    <mergeCell ref="C21:D21"/>
    <mergeCell ref="C23:D23"/>
    <mergeCell ref="C25:D25"/>
    <mergeCell ref="C27:D27"/>
    <mergeCell ref="C29:D29"/>
    <mergeCell ref="C30:D30"/>
    <mergeCell ref="C31:H31"/>
    <mergeCell ref="C33:D33"/>
    <mergeCell ref="C35:D35"/>
    <mergeCell ref="C36:H36"/>
    <mergeCell ref="C41:D41"/>
    <mergeCell ref="C43:D43"/>
    <mergeCell ref="C44:D44"/>
    <mergeCell ref="C46:D46"/>
    <mergeCell ref="C48:D48"/>
    <mergeCell ref="C52:D52"/>
    <mergeCell ref="C54:D54"/>
    <mergeCell ref="C56:D56"/>
    <mergeCell ref="C57:H57"/>
    <mergeCell ref="C59:D59"/>
    <mergeCell ref="C60:H60"/>
    <mergeCell ref="C62:D62"/>
    <mergeCell ref="C63:H63"/>
    <mergeCell ref="C68:D68"/>
    <mergeCell ref="C69:H69"/>
    <mergeCell ref="C71:D71"/>
    <mergeCell ref="C73:D73"/>
    <mergeCell ref="C74:D74"/>
    <mergeCell ref="C76:D76"/>
    <mergeCell ref="C77:D77"/>
    <mergeCell ref="C78:H78"/>
    <mergeCell ref="C80:D80"/>
    <mergeCell ref="C81:H81"/>
    <mergeCell ref="C83:D83"/>
    <mergeCell ref="C84:H84"/>
    <mergeCell ref="C86:D86"/>
    <mergeCell ref="C88:D88"/>
    <mergeCell ref="C90:D90"/>
    <mergeCell ref="C92:D92"/>
    <mergeCell ref="C93:D93"/>
    <mergeCell ref="C95:D95"/>
    <mergeCell ref="C97:D97"/>
    <mergeCell ref="C99:D99"/>
    <mergeCell ref="C101:D101"/>
    <mergeCell ref="C102:D102"/>
    <mergeCell ref="C103:H103"/>
    <mergeCell ref="C105:D105"/>
    <mergeCell ref="C107:D107"/>
    <mergeCell ref="C109:D109"/>
    <mergeCell ref="C112:D112"/>
    <mergeCell ref="C114:D114"/>
    <mergeCell ref="C116:D116"/>
    <mergeCell ref="C117:D117"/>
    <mergeCell ref="C118:D118"/>
    <mergeCell ref="C120:D120"/>
    <mergeCell ref="C121:D121"/>
    <mergeCell ref="C122:H122"/>
    <mergeCell ref="C124:D124"/>
    <mergeCell ref="C125:D125"/>
    <mergeCell ref="C127:D127"/>
    <mergeCell ref="C130:D130"/>
    <mergeCell ref="C132:D132"/>
    <mergeCell ref="C135:D135"/>
    <mergeCell ref="C137:D137"/>
    <mergeCell ref="C138:D138"/>
    <mergeCell ref="C139:D139"/>
    <mergeCell ref="C141:D141"/>
    <mergeCell ref="C143:D143"/>
    <mergeCell ref="C145:D145"/>
    <mergeCell ref="C147:D147"/>
    <mergeCell ref="C149:D149"/>
    <mergeCell ref="C151:D151"/>
    <mergeCell ref="C153:D153"/>
    <mergeCell ref="C155:D155"/>
    <mergeCell ref="C157:D157"/>
    <mergeCell ref="C158:H158"/>
    <mergeCell ref="C160:D160"/>
    <mergeCell ref="C161:D161"/>
    <mergeCell ref="C162:D162"/>
    <mergeCell ref="C164:D164"/>
    <mergeCell ref="C165:H165"/>
    <mergeCell ref="C167:D167"/>
    <mergeCell ref="C169:D169"/>
    <mergeCell ref="C171:D171"/>
    <mergeCell ref="C173:D173"/>
    <mergeCell ref="C174:D174"/>
    <mergeCell ref="C175:D175"/>
    <mergeCell ref="C177:D177"/>
    <mergeCell ref="C179:D179"/>
    <mergeCell ref="C181:D181"/>
    <mergeCell ref="C183:D183"/>
    <mergeCell ref="C185:D185"/>
    <mergeCell ref="C186:H186"/>
    <mergeCell ref="C188:D188"/>
    <mergeCell ref="C189:H189"/>
    <mergeCell ref="C191:D191"/>
    <mergeCell ref="C192:D192"/>
    <mergeCell ref="C193:D193"/>
    <mergeCell ref="C195:D195"/>
    <mergeCell ref="C196:H196"/>
    <mergeCell ref="C198:D198"/>
    <mergeCell ref="C200:D200"/>
    <mergeCell ref="C201:H201"/>
    <mergeCell ref="C203:D203"/>
    <mergeCell ref="C204:H204"/>
    <mergeCell ref="C206:D206"/>
    <mergeCell ref="C207:D207"/>
    <mergeCell ref="C208:D208"/>
    <mergeCell ref="C211:D211"/>
    <mergeCell ref="C212:H212"/>
    <mergeCell ref="C214:D214"/>
    <mergeCell ref="C216:D216"/>
    <mergeCell ref="C218:D218"/>
    <mergeCell ref="C220:D220"/>
    <mergeCell ref="C223:D223"/>
    <mergeCell ref="C224:H224"/>
    <mergeCell ref="C226:D226"/>
    <mergeCell ref="C227:D227"/>
    <mergeCell ref="C228:D228"/>
    <mergeCell ref="C229:H229"/>
    <mergeCell ref="C231:D231"/>
    <mergeCell ref="C232:D232"/>
    <mergeCell ref="C237:D237"/>
    <mergeCell ref="C244:D244"/>
    <mergeCell ref="C246:D246"/>
    <mergeCell ref="C248:D248"/>
    <mergeCell ref="C250:D250"/>
    <mergeCell ref="C251:H251"/>
    <mergeCell ref="C253:D253"/>
    <mergeCell ref="C254:D254"/>
    <mergeCell ref="C256:D256"/>
    <mergeCell ref="C257:D257"/>
    <mergeCell ref="C259:D259"/>
    <mergeCell ref="C260:H260"/>
    <mergeCell ref="C262:D262"/>
    <mergeCell ref="C264:D264"/>
    <mergeCell ref="C265:D265"/>
    <mergeCell ref="C267:D267"/>
    <mergeCell ref="C269:D269"/>
    <mergeCell ref="C271:D271"/>
    <mergeCell ref="C273:D273"/>
    <mergeCell ref="C275:D275"/>
    <mergeCell ref="C277:D277"/>
    <mergeCell ref="C279:D279"/>
    <mergeCell ref="C294:D294"/>
    <mergeCell ref="C296:D296"/>
    <mergeCell ref="C298:D298"/>
    <mergeCell ref="C300:D300"/>
    <mergeCell ref="C302:D302"/>
    <mergeCell ref="A306:H306"/>
    <mergeCell ref="C280:D280"/>
    <mergeCell ref="C282:D282"/>
    <mergeCell ref="C285:D285"/>
    <mergeCell ref="C287:D287"/>
    <mergeCell ref="C288:D288"/>
    <mergeCell ref="C289:D289"/>
    <mergeCell ref="C290:D290"/>
    <mergeCell ref="C291:H291"/>
    <mergeCell ref="C293:D293"/>
  </mergeCells>
  <pageMargins left="0.39374999999999999" right="0.39374999999999999" top="0.59097222222222201" bottom="0.59097222222222201" header="0.511811023622047" footer="0.511811023622047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Antonín Staněk</cp:lastModifiedBy>
  <cp:revision>1</cp:revision>
  <dcterms:created xsi:type="dcterms:W3CDTF">2021-06-10T20:06:38Z</dcterms:created>
  <dcterms:modified xsi:type="dcterms:W3CDTF">2026-08-07T04:38:55Z</dcterms:modified>
  <dc:language>cs-CZ</dc:language>
</cp:coreProperties>
</file>